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tehrani.m.TVTO\Desktop\دستورالعمل مربیان وروسای مراکز نمونه\رئیس مرکز\"/>
    </mc:Choice>
  </mc:AlternateContent>
  <bookViews>
    <workbookView xWindow="480" yWindow="135" windowWidth="18195" windowHeight="11040" activeTab="1"/>
  </bookViews>
  <sheets>
    <sheet name="مشخصات رئیس مرکز" sheetId="2" r:id="rId1"/>
    <sheet name="فرم رئیس مرکز " sheetId="3" r:id="rId2"/>
    <sheet name="رئیس مرکز" sheetId="1" r:id="rId3"/>
  </sheets>
  <calcPr calcId="162913"/>
</workbook>
</file>

<file path=xl/calcChain.xml><?xml version="1.0" encoding="utf-8"?>
<calcChain xmlns="http://schemas.openxmlformats.org/spreadsheetml/2006/main">
  <c r="Z6" i="1" l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AA6" i="1" l="1"/>
  <c r="AB5" i="1" s="1"/>
  <c r="I5" i="1"/>
  <c r="Z5" i="1"/>
  <c r="Y5" i="1"/>
  <c r="X5" i="1"/>
  <c r="W5" i="1"/>
  <c r="J5" i="1"/>
  <c r="V5" i="1"/>
  <c r="U5" i="1"/>
  <c r="T5" i="1"/>
  <c r="S5" i="1"/>
  <c r="R5" i="1"/>
  <c r="Q5" i="1"/>
  <c r="P5" i="1"/>
  <c r="O5" i="1"/>
  <c r="N5" i="1"/>
  <c r="M5" i="1"/>
  <c r="L5" i="1"/>
  <c r="K5" i="1"/>
  <c r="U4" i="1"/>
  <c r="S4" i="1"/>
  <c r="O4" i="1"/>
  <c r="N4" i="1"/>
  <c r="M4" i="1"/>
  <c r="L4" i="1"/>
  <c r="B5" i="1"/>
  <c r="C5" i="1"/>
  <c r="D5" i="1"/>
  <c r="E5" i="1"/>
  <c r="F5" i="1"/>
  <c r="G5" i="1"/>
  <c r="K4" i="1"/>
  <c r="J4" i="1"/>
  <c r="I4" i="1"/>
  <c r="AA4" i="1" l="1"/>
  <c r="AA5" i="1"/>
</calcChain>
</file>

<file path=xl/sharedStrings.xml><?xml version="1.0" encoding="utf-8"?>
<sst xmlns="http://schemas.openxmlformats.org/spreadsheetml/2006/main" count="166" uniqueCount="155">
  <si>
    <t>جمع امتياز</t>
  </si>
  <si>
    <t>امتياز مورد تاييد</t>
  </si>
  <si>
    <t>امتيازمعيارهاي عمومي و تخصصي</t>
  </si>
  <si>
    <t>حداكثر امتياز</t>
  </si>
  <si>
    <t>وضعیت استخدام</t>
  </si>
  <si>
    <t>نام  مركز</t>
  </si>
  <si>
    <t>استان</t>
  </si>
  <si>
    <t>نام ونام خانوادگي</t>
  </si>
  <si>
    <t>رديف</t>
  </si>
  <si>
    <r>
      <rPr>
        <sz val="12"/>
        <color theme="1"/>
        <rFont val="Titr"/>
        <charset val="178"/>
      </rPr>
      <t>نتايج بررسي هاي مربوط به انتخاب</t>
    </r>
    <r>
      <rPr>
        <b/>
        <sz val="13"/>
        <color theme="1"/>
        <rFont val="Titr"/>
        <charset val="178"/>
      </rPr>
      <t xml:space="preserve"> </t>
    </r>
    <r>
      <rPr>
        <b/>
        <u/>
        <sz val="14"/>
        <color theme="1"/>
        <rFont val="Titr"/>
        <charset val="178"/>
      </rPr>
      <t>رئيس مركز آموزش دولتي</t>
    </r>
  </si>
  <si>
    <t>محورها</t>
  </si>
  <si>
    <t>معيارهاي سنجش</t>
  </si>
  <si>
    <t>امتیاز معیار</t>
  </si>
  <si>
    <t>عناوين اقدامات ومصاديق رفتاري كه فرد براساس آن كسب امتياز نموده است</t>
  </si>
  <si>
    <t>امتيازات</t>
  </si>
  <si>
    <t>مستند</t>
  </si>
  <si>
    <t>مدرك تحصيلي</t>
  </si>
  <si>
    <t xml:space="preserve">دکترا                                                                                   </t>
  </si>
  <si>
    <t xml:space="preserve">فوق ليسانس                                                                 </t>
  </si>
  <si>
    <t xml:space="preserve">ليسانس  </t>
  </si>
  <si>
    <t xml:space="preserve">فوق ديپلم    </t>
  </si>
  <si>
    <t xml:space="preserve">ديپلم </t>
  </si>
  <si>
    <t xml:space="preserve">خلاقيت، ابتكار و نوآوري </t>
  </si>
  <si>
    <t xml:space="preserve">اختراع (درصورت ثبت) </t>
  </si>
  <si>
    <t xml:space="preserve">تاليف و ترجمه كتاب و مقاله </t>
  </si>
  <si>
    <t>تقدير و تشويق مرتبط با آموزش های فنی و حرفه ای</t>
  </si>
  <si>
    <t>سابقه ايثارگري</t>
  </si>
  <si>
    <t xml:space="preserve">خانواده شهيد(پدر، مادر، همسر، فرزند شهيد) </t>
  </si>
  <si>
    <t xml:space="preserve">به ازای هر سال اسارت در دوران دفاع مقدس </t>
  </si>
  <si>
    <t xml:space="preserve">جانباز هر 5 درصد    </t>
  </si>
  <si>
    <t>صرفه جويي در هزينه ها و پرهيز از اسراف و تبذير</t>
  </si>
  <si>
    <t xml:space="preserve">اجراي شيوه نامه </t>
  </si>
  <si>
    <t>شركت در دوره هاي بازآموزي بمنظور ارتقاء دانش</t>
  </si>
  <si>
    <t>ثبت اطلاعات در پورتال جامع سازمان</t>
  </si>
  <si>
    <t xml:space="preserve"> فرم شماره 2</t>
  </si>
  <si>
    <t xml:space="preserve">حمایت از نوآوري های آموزشي مربیان از قبیل توليد نرم افزار، ساخت تجهيزات و ابزار كمك آموزشي، اشاعه روش های نوین تدريس و ...)                           </t>
  </si>
  <si>
    <t xml:space="preserve">شرکت در نظام پیشنهادات و ارائه پیشنهاد ارزنده                              </t>
  </si>
  <si>
    <t xml:space="preserve">تاليف و ترجمه كتب تخصصي مرتبط با گروههای درسی سازمان (مشروط به انتشار)    ( به ازای هر عنوان کتاب) </t>
  </si>
  <si>
    <t xml:space="preserve">تاليف و ترجمه كتب تخصصي مرتبط با مدیریت (مشروط به انتشار)                         ( به ازای هر عنوان کتاب) </t>
  </si>
  <si>
    <t xml:space="preserve">سابقه حضور درجبهه                                                                                                        ( هرماه ) </t>
  </si>
  <si>
    <t xml:space="preserve">حد اکثر 5 </t>
  </si>
  <si>
    <t>استفاده صحيح و بهينه از منابع موجود- شناسايي و به كارگيري عوامل مؤثر در اعتدال يا كاهش هزينه ها، دقت درحفظ ونگهداري و تعمير تجهيزات، ابزارآلات و مواد مصرفي آموزشي - پيشنهاد و بكار گيري شيوه ها و راه حل هاي مؤثر و مناسب در جهت كاهش و اعتدال هزينه هاي انجام كار و آموزش- اصلاح و بهبود روشها و ارائه راهكارهاي جديد در جهت صرفه جويي در وقت و انرژي</t>
  </si>
  <si>
    <t>سابقه مدیریتی</t>
  </si>
  <si>
    <r>
      <t>سابقه خدمت در پست رئيس مركز یا سرپرستی مرکز</t>
    </r>
    <r>
      <rPr>
        <sz val="9.5"/>
        <color theme="1"/>
        <rFont val="Nazanin"/>
        <charset val="178"/>
      </rPr>
      <t xml:space="preserve">       </t>
    </r>
    <r>
      <rPr>
        <sz val="9.5"/>
        <color theme="1"/>
        <rFont val="Calibri"/>
        <family val="2"/>
        <scheme val="minor"/>
      </rPr>
      <t xml:space="preserve">                            </t>
    </r>
    <r>
      <rPr>
        <sz val="9.5"/>
        <color theme="1"/>
        <rFont val="Nazanin"/>
        <charset val="178"/>
      </rPr>
      <t xml:space="preserve">    ( به ازاي هر</t>
    </r>
    <r>
      <rPr>
        <sz val="9.5"/>
        <color theme="1"/>
        <rFont val="Calibri"/>
        <family val="2"/>
        <scheme val="minor"/>
      </rPr>
      <t xml:space="preserve"> </t>
    </r>
    <r>
      <rPr>
        <sz val="9.5"/>
        <color theme="1"/>
        <rFont val="Nazanin"/>
        <charset val="178"/>
      </rPr>
      <t>سال )</t>
    </r>
    <r>
      <rPr>
        <sz val="9.5"/>
        <color theme="1"/>
        <rFont val="Calibri"/>
        <family val="2"/>
        <scheme val="minor"/>
      </rPr>
      <t xml:space="preserve"> </t>
    </r>
  </si>
  <si>
    <t xml:space="preserve">سابقه خدمت در پست رئيس مركز یا سرپرستی مرکز در مناطق موضوع قانون مناطق مرزی و کمتر توسعه یافته                                                                                                                               ( به ازاي هر سال ) </t>
  </si>
  <si>
    <t xml:space="preserve">کسب رتبه در مسابقات ملي و بين المللي مهارت در 2 سال گذشته </t>
  </si>
  <si>
    <t xml:space="preserve"> مشارکت در برگزاری اردوی آماده سازی کارآموزان المپیادی                      </t>
  </si>
  <si>
    <t xml:space="preserve">كسب رتبه توسط شركت كنندگان از مركز در مسابقات:  </t>
  </si>
  <si>
    <t xml:space="preserve">  در مرحله جهاني                                                                                                  ( به ازای هر نفر )</t>
  </si>
  <si>
    <t>در مرحله استاني                                                                                                   ( به ازای هر نفر )</t>
  </si>
  <si>
    <t xml:space="preserve"> ایجاد مراکز مدیریت و مشاوره در دانشگاهها</t>
  </si>
  <si>
    <t xml:space="preserve">ایجاد واحد مشاوره در مرکز </t>
  </si>
  <si>
    <t>فراهم نمودن فضا و امکانات لازم در جهت تکریم ارباب رجوع و مشاوره به کارآموزان</t>
  </si>
  <si>
    <t xml:space="preserve"> مشاوره و رهگیری</t>
  </si>
  <si>
    <t>بهسازي و نوسازي</t>
  </si>
  <si>
    <r>
      <t>اقدام ويژه در زمينه بهسازي و نوسازي فضا و تجهيزات</t>
    </r>
    <r>
      <rPr>
        <sz val="11"/>
        <color theme="1"/>
        <rFont val="Nazanin"/>
        <charset val="178"/>
      </rPr>
      <t xml:space="preserve"> </t>
    </r>
  </si>
  <si>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Nazanin"/>
        <charset val="178"/>
      </rPr>
      <t xml:space="preserve">شرکت در دوره های آموزشی بهبود مدیریت                                                         ( به ازای هر 5 ساعت) </t>
    </r>
  </si>
  <si>
    <t xml:space="preserve">شرکت در سایر دوره های آموزشی مرتبط                                                            ( به ازای هر 10 ساعت) </t>
  </si>
  <si>
    <t>عملکرد</t>
  </si>
  <si>
    <t>نظارت</t>
  </si>
  <si>
    <t>به روز رسانی اطلاعات شخصی، شغلی، تحصیلی و بازآموزی رئیس مرکز و  داشتن تایید سطح اداره کل                                                                                    4 امتیاز</t>
  </si>
  <si>
    <t>توجه به عملكرد كاركنان و مربیان</t>
  </si>
  <si>
    <t xml:space="preserve">دارا بودن روحيه مشاركت پذيري و انجام کارتیمی                                                                 </t>
  </si>
  <si>
    <t xml:space="preserve">عضويت در كارگروههاي استاني                                                                                           </t>
  </si>
  <si>
    <r>
      <t>انجام طرح های  پژوهشی در زمينه نیازسنجی آموزشی</t>
    </r>
    <r>
      <rPr>
        <sz val="9"/>
        <rFont val="2  Nazanin"/>
        <charset val="178"/>
      </rPr>
      <t>،</t>
    </r>
    <r>
      <rPr>
        <sz val="9"/>
        <rFont val="Nazanin"/>
        <charset val="178"/>
      </rPr>
      <t xml:space="preserve"> اشتغال کارآموختگان و ساير اولويتهاي پژوهشي سازمان                                                                                       </t>
    </r>
    <r>
      <rPr>
        <sz val="9.5"/>
        <rFont val="Nazanin"/>
        <charset val="178"/>
      </rPr>
      <t>4 امتياز</t>
    </r>
  </si>
  <si>
    <t>تحت پوشش داشتن آموزش درپادگان و زندان وسيارشهری و روستایی                                    (به ازای  هر تیم)</t>
  </si>
  <si>
    <t xml:space="preserve">تایید اطلاعات مربوط به مشخصات آموزشگاه های آزاد و مربيان زیرمجموعه مرکز       </t>
  </si>
  <si>
    <t xml:space="preserve">ثبت صحیح و دقیق و به موقع اطلاعات دوره هاي آموزشي و آزمون </t>
  </si>
  <si>
    <t xml:space="preserve">ارزشيابي مستمر و به موقع كاركنان و مربیان   </t>
  </si>
  <si>
    <t xml:space="preserve">برنامه ريزي درخصوص آموزش پرسنل و اعزام به دوره </t>
  </si>
  <si>
    <t>سمت</t>
  </si>
  <si>
    <t>رئیس</t>
  </si>
  <si>
    <t>سرپرست</t>
  </si>
  <si>
    <t>مشخصات رئیس مرکز</t>
  </si>
  <si>
    <t>امتياز کمیته استانی</t>
  </si>
  <si>
    <t>امتیا زکمیته ستادی</t>
  </si>
  <si>
    <t>امتيازکمیته استانی</t>
  </si>
  <si>
    <t>امتيازکمیته ستادی</t>
  </si>
  <si>
    <t xml:space="preserve">نظارت بر ثبت صحیح و دقیق اطلاعات مربوط به كارآموزان ثبت نام شده </t>
  </si>
  <si>
    <t xml:space="preserve">درآمدزایی </t>
  </si>
  <si>
    <t>عقد تفاهمنامه ها و قراردادهای همکاری آموزشی در راستای اجراي دوره هاي آموزشی تقاضا محور ( ماده 17 - ماده  61 و ...)                                                                                                    ( به ازای هرمورد )</t>
  </si>
  <si>
    <t>محور ا</t>
  </si>
  <si>
    <t>محور 2</t>
  </si>
  <si>
    <t>محور 3</t>
  </si>
  <si>
    <t>محور 4</t>
  </si>
  <si>
    <t>محور 5</t>
  </si>
  <si>
    <t>محور 6</t>
  </si>
  <si>
    <t>محور 7</t>
  </si>
  <si>
    <t>محور 8</t>
  </si>
  <si>
    <t xml:space="preserve">محور 9 </t>
  </si>
  <si>
    <t>محور 10</t>
  </si>
  <si>
    <t>محور 11</t>
  </si>
  <si>
    <t>محور 12</t>
  </si>
  <si>
    <t>محور 13</t>
  </si>
  <si>
    <t>محور14</t>
  </si>
  <si>
    <t xml:space="preserve">محور 15 </t>
  </si>
  <si>
    <t>محور 16</t>
  </si>
  <si>
    <t>محور 17</t>
  </si>
  <si>
    <t>محور 18</t>
  </si>
  <si>
    <t>تصويرگواهينامه تحصيلي، یا (حكم كارگزيني برای مربیان رسمی و پیمانی)</t>
  </si>
  <si>
    <t>راهنمای ارائه مستندات</t>
  </si>
  <si>
    <t>تصوير گواهي مورد تاييد سازمان ثبت اختراعات</t>
  </si>
  <si>
    <t>تصویر پیشنهادات ارائه شده و اعلام نظر استان</t>
  </si>
  <si>
    <t>تصوير مدارك و مستندات مربوطه به تایید حوزه مشاوره و کمیته استانی</t>
  </si>
  <si>
    <t>تصوير جلد يا صفحه عنوان و صفحه مشخصات كتاب</t>
  </si>
  <si>
    <t>تصويرگواهي مورد تاييد ارگانهاي مربوطه</t>
  </si>
  <si>
    <t>تصوير خلاصه پرونده پرسنلی</t>
  </si>
  <si>
    <t>ارسال مدارک و مستندات مربوط به سابقه مدیریتی در مناطق مرزی و کمتر توسعه یافته</t>
  </si>
  <si>
    <r>
      <t>تصوير</t>
    </r>
    <r>
      <rPr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Nazanin"/>
        <charset val="178"/>
      </rPr>
      <t>ابلاغهاي همكاري و مستندات مربوطه و تصویر تاییدیه حوزه آموزش استان در خصوص كسب رتبه توسط شركت كنندگان از مركز در مسابقات</t>
    </r>
  </si>
  <si>
    <t>تصویر مدارک و مستندات مربوطه  به تایید کمیته استانی</t>
  </si>
  <si>
    <t>تصوير تفاهم نامه يا قرارداد و تاييديه حوزه آموزش مبني بر اجراي تفاهم نامه يا قرارداد در مركز</t>
  </si>
  <si>
    <t>تاييديه حوزه آموزش با ذكر موارد امتياز آور و مستندات مربوطه (واريزي مبالغ درآمدي به خزانه)</t>
  </si>
  <si>
    <t xml:space="preserve">ارسال تصویر و مستندات مرتبط با بهسازي و نوسازي فضا و تجهيزات مرکز </t>
  </si>
  <si>
    <t>تاييدیه معاون آموزش، پژوهش و  برنامه ريزي اداره كل</t>
  </si>
  <si>
    <t>تصوير مدارك و مستندات مربوطه و تایید کمیته استانی</t>
  </si>
  <si>
    <t xml:space="preserve">به تاييدکمیته استانی </t>
  </si>
  <si>
    <r>
      <t>مستندات حمایت از نوآوري آموزشی</t>
    </r>
    <r>
      <rPr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Nazanin"/>
        <charset val="178"/>
      </rPr>
      <t xml:space="preserve">به تایید کمیته استانی </t>
    </r>
  </si>
  <si>
    <r>
      <t xml:space="preserve"> </t>
    </r>
    <r>
      <rPr>
        <sz val="9"/>
        <color theme="1"/>
        <rFont val="Nazanin"/>
        <charset val="178"/>
      </rPr>
      <t>تصوير</t>
    </r>
    <r>
      <rPr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Nazanin"/>
        <charset val="178"/>
      </rPr>
      <t>ابلاغهاي همكاري و مستندات مربوط</t>
    </r>
  </si>
  <si>
    <r>
      <t>تصویر صفحه عنوان و فهرست مطالب پژوهش انجام شده</t>
    </r>
    <r>
      <rPr>
        <sz val="9"/>
        <color rgb="FF0070C0"/>
        <rFont val="Nazanin"/>
        <charset val="178"/>
      </rPr>
      <t xml:space="preserve"> </t>
    </r>
  </si>
  <si>
    <t xml:space="preserve">تاييديه حوزه آموزش با ذكر موارد امتياز آور و مستندات مربوطه </t>
  </si>
  <si>
    <t xml:space="preserve">معيارهاي عمومي و اختصاصی انتخاب رئيس نمونه مركز آموزشي دولتي بر اساس عملكرد سال 1398               </t>
  </si>
  <si>
    <t>تصويرتقديرنامه مربوط به سال 98 مورد قبول می باشد.</t>
  </si>
  <si>
    <t xml:space="preserve">شركت دردوره هاي بازآموزي از تاريخ 98/1/1 لغايت 98/12/28 (كليه دوره ها با ارائه گواهينامه معتبر قابل قبول خواهدبود)      </t>
  </si>
  <si>
    <t>تصوير گواهينامه صادره در سال98</t>
  </si>
  <si>
    <t xml:space="preserve">برنامه ريزي آموزشي (تحقق تعهدات آموزشي درسال 98 )                                                        </t>
  </si>
  <si>
    <t xml:space="preserve">                    به تاييد کمیته استانی                        ارسال مستندات: نظیر فیش قبوض حاملهای انرری</t>
  </si>
  <si>
    <t xml:space="preserve">دستور العمل اجرایی طرح کارآفرینی مهارت بنیان </t>
  </si>
  <si>
    <t>دستورالعمل اجرای طرح مهارت آموزی دوگانه</t>
  </si>
  <si>
    <t>دستورالعمل مهارت آموزی ویؤه( ارشد مربیان)</t>
  </si>
  <si>
    <t xml:space="preserve">دستورالعمل مهارت آموزی در محیط کار واقعی        </t>
  </si>
  <si>
    <t>دستورالعمل طرح ÷ایش بهره وری</t>
  </si>
  <si>
    <t>به تاييد كميته استانی به تفكيك موارد امتيازآور و مستندات مربوطه  گزارش بازدید مورد تایید کمیته استانی</t>
  </si>
  <si>
    <t>به تایید کمیته استانی</t>
  </si>
  <si>
    <t xml:space="preserve">تسلط بر دستورالعمل و اجرای دستور العمل طرح پایش و  ارتقا بهره وری کارگاهای آموزشی </t>
  </si>
  <si>
    <t xml:space="preserve">تحت پوشش داشتن آموزش در بنگاه های اقتصادی                                                      (به ازای هر 2 بنگاه)  </t>
  </si>
  <si>
    <t>تحت پوشش داشتن خدمات نظارتي واداري آموزشگاههاي آزاد                                      (به ازای هر10 آموزشگاه)</t>
  </si>
  <si>
    <r>
      <t xml:space="preserve">تحت پوشش داشتن آموزش درمناطق ویژه اجتماعی (آسیب های اجتماعی)                                                            ( </t>
    </r>
    <r>
      <rPr>
        <sz val="9.5"/>
        <rFont val="Nazanin"/>
        <charset val="178"/>
      </rPr>
      <t>به ازای هرمنطقه)</t>
    </r>
  </si>
  <si>
    <t xml:space="preserve">تحت پوشش داشتن آموزش در جوار کارخانه/بین کارگاهی                                              (به ازای هر 2 مورد)  </t>
  </si>
  <si>
    <t>بازدید از واحدهای بذیرنده طرح مهارت آموزی در محیط کار واقعی                                      ( ازای هر 1 مورد)</t>
  </si>
  <si>
    <t>اجرای آموزش دوگانه ( به ازای هر 5 درصد اجرای آموزش از کل تعهدات 2 امتیاز)</t>
  </si>
  <si>
    <t>اجرای آموزش در محیط کار واقعی باتوجه به میزان تحقق عملکرد آموزشی( نفر-ساعت) ؛ از 30 تا 50 درصد 2 امتیاز- از  50 تا  100 درصد 5 امتیاز  و بالای 100 درصد 8  امتیاز</t>
  </si>
  <si>
    <t>امتیاز بهره وری مکتسبه کارگاه از 2300-1950</t>
  </si>
  <si>
    <t>امتیاز بهره وری مکتسبه کارگاه از 1950-1600</t>
  </si>
  <si>
    <t>امتیاز بهره وری مکتسبه کارگاه از 1600-1250</t>
  </si>
  <si>
    <t>امتیاز بهره وری مکتسبه کارگاه از 1250-920</t>
  </si>
  <si>
    <t xml:space="preserve">دريافت تقدير نامه از معاون رئيس جمهور يا وزير                                                  ( به ازای هر تقدیر نامه) </t>
  </si>
  <si>
    <t>دريافت تقدير نامه ازمعاون وزير و مقامات همطراز يا استاندار                               ( به ازای هر تقدیر نامه)</t>
  </si>
  <si>
    <t>دريافت تقدير نامه از مديران ستادي                                                                 ( به ازای هر تقدیر نامه)</t>
  </si>
  <si>
    <r>
      <t xml:space="preserve">دريافت تقدير نامه از مدیران </t>
    </r>
    <r>
      <rPr>
        <sz val="10"/>
        <color theme="1"/>
        <rFont val="Nazanin"/>
        <charset val="178"/>
      </rPr>
      <t>اجرائی</t>
    </r>
    <r>
      <rPr>
        <sz val="10"/>
        <color rgb="FF000000"/>
        <rFont val="Nazanin"/>
        <charset val="178"/>
      </rPr>
      <t xml:space="preserve"> استان يا فرماندار                                           ( به ازای هر تقدیر نامه)</t>
    </r>
  </si>
  <si>
    <r>
      <t>دريافت تقديرنامه از معاون اداره كل یا مدیران اجرائی در سطح شهرستان                   ( به ازای هر تقدیر نامه)</t>
    </r>
    <r>
      <rPr>
        <sz val="10"/>
        <color theme="1"/>
        <rFont val="Calibri"/>
        <family val="2"/>
        <scheme val="minor"/>
      </rPr>
      <t xml:space="preserve"> </t>
    </r>
  </si>
  <si>
    <t xml:space="preserve"> در مرحله كشوري (بدون احتساب امتياز مرحلة استاني)                                                        ( به ازای هر نفر )</t>
  </si>
  <si>
    <t xml:space="preserve">توليد و فروش كالا وخدمات ناشي از فرآيند آموزش (تبصره 75)                                    ( به ازای هر 2 میلیون ریال )               </t>
  </si>
  <si>
    <t>بهره وری کارگاهی</t>
  </si>
  <si>
    <r>
      <t xml:space="preserve">حد اکثر </t>
    </r>
    <r>
      <rPr>
        <sz val="11"/>
        <color theme="1"/>
        <rFont val="Nazanin"/>
        <charset val="178"/>
      </rPr>
      <t xml:space="preserve">5 </t>
    </r>
  </si>
  <si>
    <t>از  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</si>
</sst>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>
    <font>
      <sz val="11"/>
      <color theme="1"/>
      <name val="Calibri"/>
      <family val="2"/>
      <scheme val="minor"/>
    </font>
    <font>
      <b/>
      <sz val="11"/>
      <name val="Lotus"/>
      <charset val="178"/>
    </font>
    <font>
      <b/>
      <sz val="9"/>
      <color theme="1"/>
      <name val="Titr"/>
      <charset val="178"/>
    </font>
    <font>
      <b/>
      <sz val="7"/>
      <color theme="1"/>
      <name val="Titr"/>
      <charset val="178"/>
    </font>
    <font>
      <b/>
      <sz val="8.5"/>
      <color theme="1"/>
      <name val="Titr"/>
      <charset val="178"/>
    </font>
    <font>
      <sz val="11"/>
      <color theme="1"/>
      <name val="12   Yagut_shsmrt"/>
      <family val="2"/>
    </font>
    <font>
      <b/>
      <sz val="9"/>
      <color theme="1"/>
      <name val="Yagut"/>
      <charset val="178"/>
    </font>
    <font>
      <b/>
      <sz val="7.5"/>
      <color theme="1"/>
      <name val="Titr"/>
      <charset val="178"/>
    </font>
    <font>
      <b/>
      <sz val="7.5"/>
      <name val="Titr"/>
      <charset val="178"/>
    </font>
    <font>
      <b/>
      <sz val="6"/>
      <color theme="1"/>
      <name val="Titr"/>
      <charset val="178"/>
    </font>
    <font>
      <b/>
      <u/>
      <sz val="13"/>
      <color theme="1"/>
      <name val="Titr"/>
      <charset val="178"/>
    </font>
    <font>
      <sz val="12"/>
      <color theme="1"/>
      <name val="Titr"/>
      <charset val="178"/>
    </font>
    <font>
      <b/>
      <sz val="13"/>
      <color theme="1"/>
      <name val="Titr"/>
      <charset val="178"/>
    </font>
    <font>
      <b/>
      <u/>
      <sz val="14"/>
      <color theme="1"/>
      <name val="Titr"/>
      <charset val="178"/>
    </font>
    <font>
      <b/>
      <sz val="13"/>
      <color rgb="FF000000"/>
      <name val="Nazanin"/>
      <charset val="178"/>
    </font>
    <font>
      <b/>
      <sz val="9"/>
      <color rgb="FF000000"/>
      <name val="Titr"/>
      <charset val="178"/>
    </font>
    <font>
      <b/>
      <sz val="10"/>
      <color rgb="FF000000"/>
      <name val="Titr"/>
      <charset val="178"/>
    </font>
    <font>
      <b/>
      <sz val="8"/>
      <color rgb="FF000000"/>
      <name val="Titr"/>
      <charset val="178"/>
    </font>
    <font>
      <b/>
      <sz val="7"/>
      <color rgb="FF000000"/>
      <name val="Titr"/>
      <charset val="178"/>
    </font>
    <font>
      <sz val="10"/>
      <color rgb="FF000000"/>
      <name val="Nazanin"/>
      <charset val="178"/>
    </font>
    <font>
      <b/>
      <sz val="10"/>
      <color rgb="FF000000"/>
      <name val="Nazanin"/>
      <charset val="178"/>
    </font>
    <font>
      <b/>
      <sz val="10"/>
      <color rgb="FF000000"/>
      <name val="Calibri"/>
      <family val="2"/>
      <scheme val="minor"/>
    </font>
    <font>
      <b/>
      <sz val="11"/>
      <color theme="1"/>
      <name val="Nazanin"/>
      <charset val="178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  <font>
      <b/>
      <sz val="9"/>
      <color rgb="FF000000"/>
      <name val="Nazanin"/>
      <charset val="178"/>
    </font>
    <font>
      <sz val="10"/>
      <color theme="1"/>
      <name val="Nazanin"/>
      <charset val="178"/>
    </font>
    <font>
      <sz val="10"/>
      <color theme="1"/>
      <name val="Calibri"/>
      <family val="2"/>
      <scheme val="minor"/>
    </font>
    <font>
      <b/>
      <sz val="8"/>
      <color rgb="FF000000"/>
      <name val="Nazanin"/>
      <charset val="178"/>
    </font>
    <font>
      <sz val="10"/>
      <color rgb="FF000000"/>
      <name val="Calibri"/>
      <family val="2"/>
    </font>
    <font>
      <b/>
      <sz val="10"/>
      <color theme="1"/>
      <name val="Nazanin"/>
      <charset val="178"/>
    </font>
    <font>
      <sz val="9.5"/>
      <color theme="1"/>
      <name val="Nazanin"/>
      <charset val="178"/>
    </font>
    <font>
      <sz val="9.5"/>
      <color theme="1"/>
      <name val="Calibri"/>
      <family val="2"/>
      <scheme val="minor"/>
    </font>
    <font>
      <sz val="9"/>
      <color rgb="FF000000"/>
      <name val="Nazanin"/>
      <charset val="178"/>
    </font>
    <font>
      <b/>
      <sz val="9.5"/>
      <color theme="1"/>
      <name val="Nazanin"/>
      <charset val="178"/>
    </font>
    <font>
      <sz val="11"/>
      <color theme="1"/>
      <name val="Nazanin"/>
      <charset val="178"/>
    </font>
    <font>
      <b/>
      <sz val="11"/>
      <name val="Nazanin"/>
      <charset val="178"/>
    </font>
    <font>
      <sz val="9.5"/>
      <name val="Nazanin"/>
      <charset val="178"/>
    </font>
    <font>
      <sz val="9"/>
      <name val="Nazanin"/>
      <charset val="178"/>
    </font>
    <font>
      <sz val="9"/>
      <name val="2  Nazanin"/>
      <charset val="178"/>
    </font>
    <font>
      <sz val="8"/>
      <name val="Nazanin"/>
      <charset val="178"/>
    </font>
    <font>
      <b/>
      <sz val="10"/>
      <name val="Calibri"/>
      <family val="2"/>
      <scheme val="minor"/>
    </font>
    <font>
      <b/>
      <sz val="10"/>
      <name val="Nazanin"/>
      <charset val="178"/>
    </font>
    <font>
      <sz val="9"/>
      <color theme="1"/>
      <name val="Nazanin"/>
      <charset val="178"/>
    </font>
    <font>
      <sz val="9"/>
      <color theme="1"/>
      <name val="Calibri"/>
      <family val="2"/>
      <scheme val="minor"/>
    </font>
    <font>
      <sz val="9"/>
      <color rgb="FF0070C0"/>
      <name val="Nazanin"/>
      <charset val="178"/>
    </font>
    <font>
      <sz val="12"/>
      <color theme="1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23" fillId="0" borderId="0" applyNumberFormat="0" applyFill="0" applyBorder="0" applyAlignment="0" applyProtection="0"/>
  </cellStyleXfs>
  <cellXfs count="2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8" fillId="5" borderId="6" xfId="0" applyFont="1" applyFill="1" applyBorder="1" applyAlignment="1">
      <alignment horizontal="center" vertical="center" wrapText="1" readingOrder="2"/>
    </xf>
    <xf numFmtId="0" fontId="19" fillId="0" borderId="29" xfId="0" applyFont="1" applyBorder="1" applyAlignment="1">
      <alignment horizontal="justify" vertical="center" wrapText="1" readingOrder="2"/>
    </xf>
    <xf numFmtId="0" fontId="19" fillId="0" borderId="25" xfId="0" applyFont="1" applyBorder="1" applyAlignment="1">
      <alignment horizontal="justify" vertical="center" wrapText="1" readingOrder="2"/>
    </xf>
    <xf numFmtId="0" fontId="19" fillId="0" borderId="25" xfId="0" applyFont="1" applyBorder="1" applyAlignment="1">
      <alignment horizontal="right" vertical="center" wrapText="1" readingOrder="2"/>
    </xf>
    <xf numFmtId="0" fontId="19" fillId="0" borderId="29" xfId="0" applyFont="1" applyBorder="1" applyAlignment="1">
      <alignment horizontal="right" vertical="center" wrapText="1" readingOrder="2"/>
    </xf>
    <xf numFmtId="0" fontId="19" fillId="0" borderId="0" xfId="0" applyFont="1" applyBorder="1" applyAlignment="1">
      <alignment horizontal="right" vertical="center" wrapText="1" readingOrder="2"/>
    </xf>
    <xf numFmtId="0" fontId="19" fillId="0" borderId="29" xfId="0" applyFont="1" applyBorder="1" applyAlignment="1">
      <alignment horizontal="justify" vertical="center" readingOrder="2"/>
    </xf>
    <xf numFmtId="0" fontId="19" fillId="0" borderId="25" xfId="0" applyFont="1" applyBorder="1"/>
    <xf numFmtId="0" fontId="19" fillId="0" borderId="26" xfId="0" applyFont="1" applyBorder="1" applyAlignment="1">
      <alignment horizontal="center" vertical="center" wrapText="1" readingOrder="2"/>
    </xf>
    <xf numFmtId="0" fontId="25" fillId="0" borderId="27" xfId="0" applyFont="1" applyBorder="1" applyAlignment="1">
      <alignment horizontal="center" vertical="center" wrapText="1" readingOrder="2"/>
    </xf>
    <xf numFmtId="0" fontId="19" fillId="0" borderId="33" xfId="0" applyFont="1" applyBorder="1" applyAlignment="1">
      <alignment vertical="center" wrapText="1" readingOrder="2"/>
    </xf>
    <xf numFmtId="0" fontId="20" fillId="0" borderId="27" xfId="0" applyFont="1" applyBorder="1" applyAlignment="1">
      <alignment horizontal="center" vertical="center" wrapText="1" readingOrder="2"/>
    </xf>
    <xf numFmtId="0" fontId="22" fillId="0" borderId="2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3" fillId="0" borderId="0" xfId="0" applyFont="1" applyAlignment="1">
      <alignment horizontal="right" vertical="center" wrapText="1"/>
    </xf>
    <xf numFmtId="0" fontId="34" fillId="0" borderId="12" xfId="0" applyFont="1" applyBorder="1" applyAlignment="1">
      <alignment horizontal="right" vertical="center" readingOrder="2"/>
    </xf>
    <xf numFmtId="0" fontId="31" fillId="0" borderId="1" xfId="0" applyFont="1" applyBorder="1" applyAlignment="1">
      <alignment horizontal="right" vertical="center" readingOrder="2"/>
    </xf>
    <xf numFmtId="0" fontId="31" fillId="0" borderId="5" xfId="0" applyFont="1" applyBorder="1" applyAlignment="1"/>
    <xf numFmtId="0" fontId="20" fillId="0" borderId="12" xfId="0" applyFont="1" applyBorder="1" applyAlignment="1">
      <alignment horizontal="center" vertical="center" wrapText="1" readingOrder="2"/>
    </xf>
    <xf numFmtId="0" fontId="28" fillId="0" borderId="12" xfId="0" applyFont="1" applyBorder="1" applyAlignment="1">
      <alignment horizontal="center" vertical="center" wrapText="1" readingOrder="2"/>
    </xf>
    <xf numFmtId="0" fontId="36" fillId="0" borderId="1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7" fillId="0" borderId="0" xfId="0" applyFont="1" applyAlignment="1">
      <alignment horizontal="right" vertical="center" readingOrder="2"/>
    </xf>
    <xf numFmtId="0" fontId="38" fillId="0" borderId="0" xfId="0" applyFont="1" applyAlignment="1">
      <alignment vertical="center" readingOrder="2"/>
    </xf>
    <xf numFmtId="0" fontId="37" fillId="0" borderId="0" xfId="0" applyFont="1" applyAlignment="1">
      <alignment vertical="center"/>
    </xf>
    <xf numFmtId="0" fontId="31" fillId="0" borderId="12" xfId="0" applyFont="1" applyFill="1" applyBorder="1" applyAlignment="1">
      <alignment horizontal="right" vertical="center" readingOrder="2"/>
    </xf>
    <xf numFmtId="0" fontId="19" fillId="0" borderId="1" xfId="0" applyFont="1" applyBorder="1" applyAlignment="1">
      <alignment horizontal="justify" vertical="center" wrapText="1" readingOrder="2"/>
    </xf>
    <xf numFmtId="0" fontId="37" fillId="0" borderId="29" xfId="0" applyFont="1" applyBorder="1" applyAlignment="1">
      <alignment horizontal="right" vertical="center" readingOrder="2"/>
    </xf>
    <xf numFmtId="0" fontId="38" fillId="0" borderId="25" xfId="0" applyFont="1" applyBorder="1" applyAlignment="1">
      <alignment vertical="center"/>
    </xf>
    <xf numFmtId="0" fontId="38" fillId="0" borderId="0" xfId="0" applyFont="1" applyAlignment="1">
      <alignment horizontal="right" vertical="center" readingOrder="2"/>
    </xf>
    <xf numFmtId="0" fontId="37" fillId="0" borderId="25" xfId="0" applyFont="1" applyBorder="1"/>
    <xf numFmtId="0" fontId="4" fillId="4" borderId="6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 wrapText="1"/>
    </xf>
    <xf numFmtId="0" fontId="18" fillId="5" borderId="36" xfId="0" applyFont="1" applyFill="1" applyBorder="1" applyAlignment="1">
      <alignment horizontal="center" vertical="center" wrapText="1" readingOrder="2"/>
    </xf>
    <xf numFmtId="0" fontId="36" fillId="0" borderId="37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 readingOrder="2"/>
    </xf>
    <xf numFmtId="0" fontId="21" fillId="0" borderId="12" xfId="0" applyFont="1" applyBorder="1" applyAlignment="1">
      <alignment horizontal="center" vertical="center" wrapText="1" readingOrder="2"/>
    </xf>
    <xf numFmtId="0" fontId="3" fillId="3" borderId="18" xfId="0" applyFont="1" applyFill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 readingOrder="2"/>
    </xf>
    <xf numFmtId="0" fontId="26" fillId="0" borderId="27" xfId="0" applyFont="1" applyBorder="1" applyAlignment="1">
      <alignment horizontal="right" vertical="center"/>
    </xf>
    <xf numFmtId="0" fontId="33" fillId="0" borderId="41" xfId="0" applyFont="1" applyBorder="1" applyAlignment="1">
      <alignment horizontal="center" vertical="center" wrapText="1" readingOrder="2"/>
    </xf>
    <xf numFmtId="0" fontId="33" fillId="0" borderId="42" xfId="0" applyFont="1" applyBorder="1" applyAlignment="1">
      <alignment horizontal="center" vertical="center"/>
    </xf>
    <xf numFmtId="0" fontId="33" fillId="0" borderId="43" xfId="0" applyFont="1" applyBorder="1" applyAlignment="1">
      <alignment horizontal="center" vertical="center"/>
    </xf>
    <xf numFmtId="0" fontId="33" fillId="0" borderId="42" xfId="0" applyFont="1" applyBorder="1" applyAlignment="1">
      <alignment horizontal="center" vertical="center" wrapText="1" readingOrder="2"/>
    </xf>
    <xf numFmtId="0" fontId="33" fillId="0" borderId="43" xfId="0" applyFont="1" applyBorder="1" applyAlignment="1">
      <alignment horizontal="center" vertical="center" wrapText="1" readingOrder="2"/>
    </xf>
    <xf numFmtId="0" fontId="33" fillId="0" borderId="42" xfId="0" applyFont="1" applyBorder="1" applyAlignment="1">
      <alignment horizontal="center" vertical="center" wrapText="1" readingOrder="2"/>
    </xf>
    <xf numFmtId="0" fontId="22" fillId="0" borderId="12" xfId="0" applyFont="1" applyBorder="1" applyAlignment="1">
      <alignment horizontal="center" vertical="center"/>
    </xf>
    <xf numFmtId="0" fontId="23" fillId="0" borderId="37" xfId="2" applyBorder="1" applyAlignment="1">
      <alignment horizontal="center" vertical="center" wrapText="1" readingOrder="2"/>
    </xf>
    <xf numFmtId="0" fontId="33" fillId="0" borderId="41" xfId="0" applyFont="1" applyBorder="1" applyAlignment="1">
      <alignment horizontal="center" vertical="center" wrapText="1" readingOrder="2"/>
    </xf>
    <xf numFmtId="0" fontId="19" fillId="6" borderId="0" xfId="0" applyFont="1" applyFill="1" applyBorder="1" applyAlignment="1">
      <alignment horizontal="right" vertical="center" wrapText="1" readingOrder="2"/>
    </xf>
    <xf numFmtId="0" fontId="0" fillId="6" borderId="0" xfId="0" applyFill="1"/>
    <xf numFmtId="0" fontId="4" fillId="0" borderId="25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 wrapText="1"/>
    </xf>
    <xf numFmtId="0" fontId="4" fillId="4" borderId="31" xfId="1" applyFont="1" applyFill="1" applyBorder="1" applyAlignment="1">
      <alignment horizontal="center" vertical="center" wrapText="1"/>
    </xf>
    <xf numFmtId="0" fontId="33" fillId="0" borderId="41" xfId="0" applyFont="1" applyBorder="1" applyAlignment="1">
      <alignment horizontal="center" vertical="center" wrapText="1" readingOrder="2"/>
    </xf>
    <xf numFmtId="0" fontId="33" fillId="0" borderId="42" xfId="0" applyFont="1" applyBorder="1" applyAlignment="1">
      <alignment horizontal="center" vertical="center" wrapText="1" readingOrder="2"/>
    </xf>
    <xf numFmtId="0" fontId="33" fillId="0" borderId="43" xfId="0" applyFont="1" applyBorder="1" applyAlignment="1">
      <alignment horizontal="center" vertical="center" wrapText="1" readingOrder="2"/>
    </xf>
    <xf numFmtId="0" fontId="38" fillId="0" borderId="42" xfId="0" applyFont="1" applyBorder="1" applyAlignment="1">
      <alignment horizontal="center" vertical="center" wrapText="1" readingOrder="2"/>
    </xf>
    <xf numFmtId="0" fontId="38" fillId="0" borderId="43" xfId="0" applyFont="1" applyBorder="1" applyAlignment="1">
      <alignment horizontal="center" vertical="center" wrapText="1" readingOrder="2"/>
    </xf>
    <xf numFmtId="0" fontId="17" fillId="5" borderId="10" xfId="0" applyFont="1" applyFill="1" applyBorder="1" applyAlignment="1">
      <alignment horizontal="center" vertical="center" wrapText="1" readingOrder="2"/>
    </xf>
    <xf numFmtId="0" fontId="17" fillId="5" borderId="3" xfId="0" applyFont="1" applyFill="1" applyBorder="1" applyAlignment="1">
      <alignment horizontal="center" vertical="center" wrapText="1" readingOrder="2"/>
    </xf>
    <xf numFmtId="0" fontId="33" fillId="0" borderId="41" xfId="0" applyFont="1" applyBorder="1" applyAlignment="1">
      <alignment horizontal="center" vertical="center" readingOrder="2"/>
    </xf>
    <xf numFmtId="0" fontId="33" fillId="0" borderId="42" xfId="0" applyFont="1" applyBorder="1" applyAlignment="1">
      <alignment horizontal="center" vertical="center" readingOrder="2"/>
    </xf>
    <xf numFmtId="0" fontId="33" fillId="0" borderId="43" xfId="0" applyFont="1" applyBorder="1" applyAlignment="1">
      <alignment horizontal="center" vertical="center" readingOrder="2"/>
    </xf>
    <xf numFmtId="0" fontId="19" fillId="0" borderId="14" xfId="0" applyFont="1" applyBorder="1" applyAlignment="1">
      <alignment horizontal="center" vertical="center" wrapText="1" readingOrder="2"/>
    </xf>
    <xf numFmtId="0" fontId="19" fillId="0" borderId="19" xfId="0" applyFont="1" applyBorder="1" applyAlignment="1">
      <alignment horizontal="center" vertical="center" wrapText="1" readingOrder="2"/>
    </xf>
    <xf numFmtId="0" fontId="19" fillId="0" borderId="35" xfId="0" applyFont="1" applyBorder="1" applyAlignment="1">
      <alignment horizontal="center" vertical="center" wrapText="1" readingOrder="2"/>
    </xf>
    <xf numFmtId="0" fontId="19" fillId="0" borderId="7" xfId="0" applyFont="1" applyBorder="1" applyAlignment="1">
      <alignment horizontal="center" vertical="center" wrapText="1" readingOrder="2"/>
    </xf>
    <xf numFmtId="0" fontId="20" fillId="0" borderId="12" xfId="0" applyFont="1" applyBorder="1" applyAlignment="1">
      <alignment horizontal="center" vertical="center" wrapText="1" readingOrder="2"/>
    </xf>
    <xf numFmtId="0" fontId="20" fillId="0" borderId="1" xfId="0" applyFont="1" applyBorder="1" applyAlignment="1">
      <alignment horizontal="center" vertical="center" wrapText="1" readingOrder="2"/>
    </xf>
    <xf numFmtId="0" fontId="20" fillId="0" borderId="5" xfId="0" applyFont="1" applyBorder="1" applyAlignment="1">
      <alignment horizontal="center" vertical="center" wrapText="1" readingOrder="2"/>
    </xf>
    <xf numFmtId="0" fontId="21" fillId="0" borderId="12" xfId="0" applyFont="1" applyBorder="1" applyAlignment="1">
      <alignment horizontal="center" vertical="center" wrapText="1" readingOrder="2"/>
    </xf>
    <xf numFmtId="0" fontId="21" fillId="0" borderId="1" xfId="0" applyFont="1" applyBorder="1" applyAlignment="1">
      <alignment horizontal="center" vertical="center" wrapText="1" readingOrder="2"/>
    </xf>
    <xf numFmtId="0" fontId="21" fillId="0" borderId="5" xfId="0" applyFont="1" applyBorder="1" applyAlignment="1">
      <alignment horizontal="center" vertical="center" wrapText="1" readingOrder="2"/>
    </xf>
    <xf numFmtId="0" fontId="36" fillId="0" borderId="12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 wrapText="1" readingOrder="2"/>
    </xf>
    <xf numFmtId="0" fontId="28" fillId="0" borderId="12" xfId="0" applyFont="1" applyBorder="1" applyAlignment="1">
      <alignment horizontal="center" vertical="center" wrapText="1" readingOrder="2"/>
    </xf>
    <xf numFmtId="0" fontId="28" fillId="0" borderId="1" xfId="0" applyFont="1" applyBorder="1" applyAlignment="1">
      <alignment horizontal="center" vertical="center" wrapText="1" readingOrder="2"/>
    </xf>
    <xf numFmtId="0" fontId="19" fillId="0" borderId="26" xfId="0" applyFont="1" applyBorder="1" applyAlignment="1">
      <alignment horizontal="center" vertical="center" wrapText="1" readingOrder="2"/>
    </xf>
    <xf numFmtId="0" fontId="19" fillId="0" borderId="34" xfId="0" applyFont="1" applyBorder="1" applyAlignment="1">
      <alignment horizontal="center" vertical="center" wrapText="1" readingOrder="2"/>
    </xf>
    <xf numFmtId="0" fontId="28" fillId="0" borderId="16" xfId="0" applyFont="1" applyBorder="1" applyAlignment="1">
      <alignment horizontal="center" vertical="center" wrapText="1" readingOrder="2"/>
    </xf>
    <xf numFmtId="0" fontId="28" fillId="0" borderId="8" xfId="0" applyFont="1" applyBorder="1" applyAlignment="1">
      <alignment horizontal="center" vertical="center" wrapText="1" readingOrder="2"/>
    </xf>
    <xf numFmtId="0" fontId="20" fillId="0" borderId="38" xfId="0" applyFont="1" applyBorder="1" applyAlignment="1">
      <alignment horizontal="center" vertical="center" wrapText="1" readingOrder="2"/>
    </xf>
    <xf numFmtId="0" fontId="42" fillId="0" borderId="38" xfId="0" applyFont="1" applyBorder="1" applyAlignment="1">
      <alignment horizontal="center" vertical="center" wrapText="1" readingOrder="2"/>
    </xf>
    <xf numFmtId="0" fontId="42" fillId="0" borderId="12" xfId="0" applyFont="1" applyBorder="1" applyAlignment="1">
      <alignment horizontal="center" vertical="center" wrapText="1" readingOrder="2"/>
    </xf>
    <xf numFmtId="0" fontId="42" fillId="0" borderId="1" xfId="0" applyFont="1" applyBorder="1" applyAlignment="1">
      <alignment horizontal="center" vertical="center" wrapText="1" readingOrder="2"/>
    </xf>
    <xf numFmtId="0" fontId="42" fillId="0" borderId="37" xfId="0" applyFont="1" applyBorder="1" applyAlignment="1">
      <alignment horizontal="center" vertical="center" wrapText="1" readingOrder="2"/>
    </xf>
    <xf numFmtId="0" fontId="19" fillId="0" borderId="30" xfId="0" applyFont="1" applyBorder="1" applyAlignment="1">
      <alignment horizontal="center" vertical="center" wrapText="1" readingOrder="2"/>
    </xf>
    <xf numFmtId="0" fontId="19" fillId="0" borderId="32" xfId="0" applyFont="1" applyBorder="1" applyAlignment="1">
      <alignment horizontal="center" vertical="center" wrapText="1" readingOrder="2"/>
    </xf>
    <xf numFmtId="0" fontId="42" fillId="0" borderId="5" xfId="0" applyFont="1" applyBorder="1" applyAlignment="1">
      <alignment horizontal="center" vertical="center" wrapText="1" readingOrder="2"/>
    </xf>
    <xf numFmtId="0" fontId="30" fillId="0" borderId="12" xfId="0" applyFont="1" applyBorder="1" applyAlignment="1">
      <alignment horizontal="center" vertical="center" wrapText="1" readingOrder="2"/>
    </xf>
    <xf numFmtId="0" fontId="30" fillId="0" borderId="5" xfId="0" applyFont="1" applyBorder="1" applyAlignment="1">
      <alignment horizontal="center" vertical="center" wrapText="1" readingOrder="2"/>
    </xf>
    <xf numFmtId="0" fontId="21" fillId="0" borderId="40" xfId="0" applyFont="1" applyBorder="1" applyAlignment="1">
      <alignment horizontal="center" vertical="center" wrapText="1" readingOrder="2"/>
    </xf>
    <xf numFmtId="0" fontId="20" fillId="0" borderId="37" xfId="0" applyFont="1" applyBorder="1" applyAlignment="1">
      <alignment horizontal="center" vertical="center" wrapText="1" readingOrder="2"/>
    </xf>
    <xf numFmtId="0" fontId="20" fillId="0" borderId="40" xfId="0" applyFont="1" applyBorder="1" applyAlignment="1">
      <alignment horizontal="center" vertical="center" wrapText="1" readingOrder="2"/>
    </xf>
    <xf numFmtId="0" fontId="22" fillId="0" borderId="12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 wrapText="1" readingOrder="2"/>
    </xf>
    <xf numFmtId="0" fontId="22" fillId="0" borderId="1" xfId="0" applyFont="1" applyBorder="1" applyAlignment="1">
      <alignment horizontal="center" vertical="center"/>
    </xf>
    <xf numFmtId="0" fontId="23" fillId="0" borderId="38" xfId="2" applyBorder="1" applyAlignment="1">
      <alignment horizontal="center" vertical="center" wrapText="1" readingOrder="2"/>
    </xf>
    <xf numFmtId="0" fontId="25" fillId="0" borderId="12" xfId="0" applyFont="1" applyBorder="1" applyAlignment="1">
      <alignment horizontal="center" vertical="center" wrapText="1" readingOrder="2"/>
    </xf>
    <xf numFmtId="0" fontId="25" fillId="0" borderId="1" xfId="0" applyFont="1" applyBorder="1" applyAlignment="1">
      <alignment horizontal="center" vertical="center" wrapText="1" readingOrder="2"/>
    </xf>
    <xf numFmtId="0" fontId="25" fillId="0" borderId="5" xfId="0" applyFont="1" applyBorder="1" applyAlignment="1">
      <alignment horizontal="center" vertical="center" wrapText="1" readingOrder="2"/>
    </xf>
    <xf numFmtId="0" fontId="23" fillId="0" borderId="38" xfId="2" applyBorder="1" applyAlignment="1">
      <alignment horizontal="center" vertical="center" readingOrder="2"/>
    </xf>
    <xf numFmtId="0" fontId="20" fillId="0" borderId="12" xfId="0" applyFont="1" applyBorder="1" applyAlignment="1">
      <alignment horizontal="center" vertical="center" readingOrder="2"/>
    </xf>
    <xf numFmtId="0" fontId="20" fillId="0" borderId="1" xfId="0" applyFont="1" applyBorder="1" applyAlignment="1">
      <alignment horizontal="center" vertical="center" readingOrder="2"/>
    </xf>
    <xf numFmtId="0" fontId="20" fillId="0" borderId="5" xfId="0" applyFont="1" applyBorder="1" applyAlignment="1">
      <alignment horizontal="center" vertical="center" readingOrder="2"/>
    </xf>
    <xf numFmtId="0" fontId="14" fillId="0" borderId="0" xfId="0" applyFont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5" fillId="5" borderId="14" xfId="0" applyFont="1" applyFill="1" applyBorder="1" applyAlignment="1">
      <alignment horizontal="center" vertical="center" wrapText="1" readingOrder="2"/>
    </xf>
    <xf numFmtId="0" fontId="15" fillId="5" borderId="7" xfId="0" applyFont="1" applyFill="1" applyBorder="1" applyAlignment="1">
      <alignment horizontal="center" vertical="center" wrapText="1" readingOrder="2"/>
    </xf>
    <xf numFmtId="0" fontId="16" fillId="5" borderId="12" xfId="0" applyFont="1" applyFill="1" applyBorder="1" applyAlignment="1">
      <alignment horizontal="center" vertical="center" wrapText="1" readingOrder="2"/>
    </xf>
    <xf numFmtId="0" fontId="16" fillId="5" borderId="5" xfId="0" applyFont="1" applyFill="1" applyBorder="1" applyAlignment="1">
      <alignment horizontal="center" vertical="center" wrapText="1" readingOrder="2"/>
    </xf>
    <xf numFmtId="0" fontId="16" fillId="5" borderId="12" xfId="0" applyFont="1" applyFill="1" applyBorder="1" applyAlignment="1">
      <alignment horizontal="center" vertical="center" readingOrder="2"/>
    </xf>
    <xf numFmtId="0" fontId="16" fillId="5" borderId="5" xfId="0" applyFont="1" applyFill="1" applyBorder="1" applyAlignment="1">
      <alignment horizontal="center" vertical="center" readingOrder="2"/>
    </xf>
    <xf numFmtId="0" fontId="17" fillId="5" borderId="12" xfId="0" applyFont="1" applyFill="1" applyBorder="1" applyAlignment="1">
      <alignment horizontal="center" vertical="center" wrapText="1" readingOrder="2"/>
    </xf>
    <xf numFmtId="0" fontId="17" fillId="5" borderId="5" xfId="0" applyFont="1" applyFill="1" applyBorder="1" applyAlignment="1">
      <alignment horizontal="center" vertical="center" wrapText="1" readingOrder="2"/>
    </xf>
    <xf numFmtId="0" fontId="16" fillId="5" borderId="23" xfId="0" applyFont="1" applyFill="1" applyBorder="1" applyAlignment="1">
      <alignment horizontal="center" vertical="center" wrapText="1" readingOrder="2"/>
    </xf>
    <xf numFmtId="0" fontId="16" fillId="5" borderId="22" xfId="0" applyFont="1" applyFill="1" applyBorder="1" applyAlignment="1">
      <alignment horizontal="center" vertical="center" wrapText="1" readingOrder="2"/>
    </xf>
    <xf numFmtId="0" fontId="16" fillId="5" borderId="21" xfId="0" applyFont="1" applyFill="1" applyBorder="1" applyAlignment="1">
      <alignment horizontal="center" vertical="center" wrapText="1" readingOrder="2"/>
    </xf>
    <xf numFmtId="0" fontId="18" fillId="5" borderId="12" xfId="0" applyFont="1" applyFill="1" applyBorder="1" applyAlignment="1">
      <alignment horizontal="center" vertical="center" wrapText="1" readingOrder="2"/>
    </xf>
    <xf numFmtId="0" fontId="18" fillId="5" borderId="5" xfId="0" applyFont="1" applyFill="1" applyBorder="1" applyAlignment="1">
      <alignment horizontal="center" vertical="center" wrapText="1" readingOrder="2"/>
    </xf>
    <xf numFmtId="0" fontId="6" fillId="0" borderId="1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8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42" fillId="0" borderId="39" xfId="0" applyFont="1" applyBorder="1" applyAlignment="1">
      <alignment horizontal="center" vertical="center" wrapText="1" readingOrder="2"/>
    </xf>
    <xf numFmtId="0" fontId="20" fillId="0" borderId="18" xfId="0" applyFont="1" applyBorder="1" applyAlignment="1">
      <alignment horizontal="center" vertical="center" wrapText="1" readingOrder="2"/>
    </xf>
    <xf numFmtId="0" fontId="19" fillId="0" borderId="18" xfId="0" applyFont="1" applyBorder="1" applyAlignment="1">
      <alignment horizontal="right" vertical="center" wrapText="1" readingOrder="2"/>
    </xf>
    <xf numFmtId="0" fontId="36" fillId="0" borderId="18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 wrapText="1" readingOrder="2"/>
    </xf>
    <xf numFmtId="0" fontId="19" fillId="6" borderId="25" xfId="0" applyFont="1" applyFill="1" applyBorder="1" applyAlignment="1">
      <alignment horizontal="right" vertical="center" wrapText="1"/>
    </xf>
    <xf numFmtId="0" fontId="20" fillId="0" borderId="44" xfId="0" applyFont="1" applyBorder="1" applyAlignment="1">
      <alignment horizontal="center" vertical="center" wrapText="1" readingOrder="2"/>
    </xf>
    <xf numFmtId="0" fontId="41" fillId="6" borderId="18" xfId="0" applyFont="1" applyFill="1" applyBorder="1" applyAlignment="1">
      <alignment horizontal="center" vertical="center" wrapText="1" readingOrder="2"/>
    </xf>
    <xf numFmtId="0" fontId="41" fillId="0" borderId="45" xfId="0" applyFont="1" applyBorder="1" applyAlignment="1">
      <alignment horizontal="center" vertical="center" wrapText="1" readingOrder="2"/>
    </xf>
    <xf numFmtId="0" fontId="20" fillId="0" borderId="13" xfId="0" applyFont="1" applyBorder="1" applyAlignment="1">
      <alignment horizontal="center" vertical="center" wrapText="1" readingOrder="2"/>
    </xf>
    <xf numFmtId="0" fontId="41" fillId="0" borderId="21" xfId="0" applyFont="1" applyBorder="1" applyAlignment="1">
      <alignment horizontal="center" vertical="center" wrapText="1" readingOrder="2"/>
    </xf>
    <xf numFmtId="0" fontId="41" fillId="6" borderId="13" xfId="0" applyFont="1" applyFill="1" applyBorder="1" applyAlignment="1">
      <alignment horizontal="center" vertical="center" wrapText="1" readingOrder="2"/>
    </xf>
    <xf numFmtId="0" fontId="36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 readingOrder="2"/>
    </xf>
    <xf numFmtId="0" fontId="20" fillId="0" borderId="6" xfId="0" applyFont="1" applyBorder="1" applyAlignment="1">
      <alignment horizontal="center" vertical="center" wrapText="1" readingOrder="2"/>
    </xf>
    <xf numFmtId="0" fontId="41" fillId="0" borderId="46" xfId="0" applyFont="1" applyBorder="1" applyAlignment="1">
      <alignment horizontal="center" vertical="center" wrapText="1" readingOrder="2"/>
    </xf>
    <xf numFmtId="0" fontId="41" fillId="6" borderId="6" xfId="0" applyFont="1" applyFill="1" applyBorder="1" applyAlignment="1">
      <alignment horizontal="center" vertical="center" wrapText="1" readingOrder="2"/>
    </xf>
    <xf numFmtId="0" fontId="36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 readingOrder="2"/>
    </xf>
    <xf numFmtId="0" fontId="37" fillId="0" borderId="18" xfId="0" applyFont="1" applyBorder="1" applyAlignment="1">
      <alignment horizontal="right" vertical="center" readingOrder="2"/>
    </xf>
    <xf numFmtId="0" fontId="19" fillId="6" borderId="18" xfId="0" applyFont="1" applyFill="1" applyBorder="1" applyAlignment="1">
      <alignment horizontal="right" vertical="center" wrapText="1" readingOrder="2"/>
    </xf>
    <xf numFmtId="0" fontId="19" fillId="0" borderId="18" xfId="0" applyFont="1" applyBorder="1" applyAlignment="1">
      <alignment horizontal="right" wrapText="1" readingOrder="2"/>
    </xf>
    <xf numFmtId="0" fontId="38" fillId="0" borderId="18" xfId="0" applyFont="1" applyBorder="1" applyAlignment="1">
      <alignment vertical="center" readingOrder="2"/>
    </xf>
    <xf numFmtId="0" fontId="37" fillId="0" borderId="18" xfId="0" applyFont="1" applyBorder="1" applyAlignment="1">
      <alignment vertical="center" readingOrder="2"/>
    </xf>
    <xf numFmtId="0" fontId="40" fillId="0" borderId="18" xfId="0" applyFont="1" applyBorder="1" applyAlignment="1">
      <alignment vertical="center" readingOrder="2"/>
    </xf>
    <xf numFmtId="0" fontId="29" fillId="0" borderId="18" xfId="0" applyFont="1" applyBorder="1" applyAlignment="1">
      <alignment horizontal="right" vertical="center" wrapText="1" readingOrder="2"/>
    </xf>
    <xf numFmtId="0" fontId="19" fillId="0" borderId="13" xfId="0" applyFont="1" applyBorder="1" applyAlignment="1">
      <alignment horizontal="right" vertical="center" wrapText="1" readingOrder="2"/>
    </xf>
    <xf numFmtId="0" fontId="31" fillId="0" borderId="18" xfId="0" applyFont="1" applyFill="1" applyBorder="1" applyAlignment="1">
      <alignment horizontal="right" vertical="center" readingOrder="2"/>
    </xf>
    <xf numFmtId="0" fontId="31" fillId="0" borderId="18" xfId="0" applyFont="1" applyBorder="1" applyAlignment="1">
      <alignment horizontal="right" vertical="center" readingOrder="2"/>
    </xf>
    <xf numFmtId="0" fontId="26" fillId="0" borderId="23" xfId="0" applyFont="1" applyBorder="1" applyAlignment="1">
      <alignment horizontal="right" vertical="center" readingOrder="2"/>
    </xf>
    <xf numFmtId="0" fontId="19" fillId="0" borderId="18" xfId="0" applyFont="1" applyBorder="1" applyAlignment="1">
      <alignment horizontal="justify" vertical="center" readingOrder="2"/>
    </xf>
    <xf numFmtId="0" fontId="19" fillId="0" borderId="18" xfId="0" applyFont="1" applyBorder="1" applyAlignment="1">
      <alignment horizontal="justify" vertical="center" wrapText="1" readingOrder="2"/>
    </xf>
    <xf numFmtId="0" fontId="31" fillId="0" borderId="18" xfId="0" applyFont="1" applyBorder="1" applyAlignment="1">
      <alignment horizontal="right" vertical="center" wrapText="1"/>
    </xf>
    <xf numFmtId="0" fontId="37" fillId="0" borderId="23" xfId="0" applyFont="1" applyBorder="1" applyAlignment="1">
      <alignment horizontal="right" vertical="center" readingOrder="2"/>
    </xf>
    <xf numFmtId="0" fontId="3" fillId="5" borderId="6" xfId="0" applyFont="1" applyFill="1" applyBorder="1" applyAlignment="1">
      <alignment horizontal="center" vertical="center" wrapText="1" readingOrder="2"/>
    </xf>
    <xf numFmtId="0" fontId="22" fillId="0" borderId="13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5" borderId="12" xfId="0" applyFont="1" applyFill="1" applyBorder="1" applyAlignment="1">
      <alignment horizontal="center" vertical="center" readingOrder="2"/>
    </xf>
    <xf numFmtId="0" fontId="2" fillId="5" borderId="5" xfId="0" applyFont="1" applyFill="1" applyBorder="1" applyAlignment="1">
      <alignment horizontal="center" vertical="center" readingOrder="2"/>
    </xf>
    <xf numFmtId="0" fontId="46" fillId="0" borderId="12" xfId="0" applyFont="1" applyBorder="1" applyAlignment="1">
      <alignment horizontal="center" vertical="center" wrapText="1" readingOrder="2"/>
    </xf>
    <xf numFmtId="0" fontId="46" fillId="0" borderId="18" xfId="0" applyFont="1" applyBorder="1" applyAlignment="1">
      <alignment horizontal="center" vertical="center" wrapText="1" readingOrder="2"/>
    </xf>
    <xf numFmtId="0" fontId="46" fillId="0" borderId="1" xfId="0" applyFont="1" applyBorder="1" applyAlignment="1">
      <alignment horizontal="center" vertical="center" wrapText="1" readingOrder="2"/>
    </xf>
    <xf numFmtId="0" fontId="26" fillId="0" borderId="18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46" fillId="6" borderId="1" xfId="0" applyFont="1" applyFill="1" applyBorder="1" applyAlignment="1">
      <alignment horizontal="center" vertical="center" wrapText="1" readingOrder="2"/>
    </xf>
    <xf numFmtId="0" fontId="46" fillId="0" borderId="5" xfId="0" applyFont="1" applyBorder="1" applyAlignment="1">
      <alignment horizontal="center" vertical="center" wrapText="1" readingOrder="2"/>
    </xf>
    <xf numFmtId="0" fontId="46" fillId="0" borderId="12" xfId="0" applyFont="1" applyBorder="1" applyAlignment="1">
      <alignment horizontal="center" vertical="center" readingOrder="2"/>
    </xf>
    <xf numFmtId="0" fontId="46" fillId="0" borderId="18" xfId="0" applyFont="1" applyBorder="1" applyAlignment="1">
      <alignment horizontal="center" vertical="center" readingOrder="2"/>
    </xf>
    <xf numFmtId="0" fontId="46" fillId="0" borderId="5" xfId="0" applyFont="1" applyBorder="1" applyAlignment="1">
      <alignment horizontal="center" vertical="center" readingOrder="2"/>
    </xf>
    <xf numFmtId="0" fontId="46" fillId="0" borderId="27" xfId="0" applyFont="1" applyBorder="1" applyAlignment="1">
      <alignment horizontal="center" vertical="center" wrapText="1" readingOrder="2"/>
    </xf>
    <xf numFmtId="0" fontId="46" fillId="0" borderId="13" xfId="0" applyFont="1" applyBorder="1" applyAlignment="1">
      <alignment horizontal="center" vertical="center" wrapText="1" readingOrder="2"/>
    </xf>
    <xf numFmtId="0" fontId="46" fillId="6" borderId="18" xfId="0" applyFont="1" applyFill="1" applyBorder="1" applyAlignment="1">
      <alignment horizontal="center" vertical="center" wrapText="1" readingOrder="2"/>
    </xf>
    <xf numFmtId="0" fontId="0" fillId="0" borderId="0" xfId="0" applyFont="1"/>
  </cellXfs>
  <cellStyles count="3">
    <cellStyle name="Hyperlink" xfId="2" builtinId="8"/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B1:I15"/>
  <sheetViews>
    <sheetView rightToLeft="1" workbookViewId="0">
      <selection activeCell="D20" sqref="D20"/>
    </sheetView>
  </sheetViews>
  <sheetFormatPr defaultRowHeight="15"/>
  <cols>
    <col min="2" max="2" width="27" customWidth="1"/>
    <col min="3" max="3" width="24.85546875" customWidth="1"/>
    <col min="4" max="4" width="23.7109375" customWidth="1"/>
    <col min="5" max="5" width="22.28515625" customWidth="1"/>
    <col min="6" max="6" width="6" customWidth="1"/>
    <col min="7" max="7" width="7.42578125" bestFit="1" customWidth="1"/>
  </cols>
  <sheetData>
    <row r="1" spans="2:9" ht="43.5" customHeight="1" thickBot="1">
      <c r="B1" s="76" t="s">
        <v>73</v>
      </c>
      <c r="C1" s="76"/>
      <c r="D1" s="76"/>
      <c r="E1" s="76"/>
      <c r="F1" s="76"/>
    </row>
    <row r="2" spans="2:9" ht="23.25" customHeight="1">
      <c r="B2" s="82" t="s">
        <v>7</v>
      </c>
      <c r="C2" s="80" t="s">
        <v>6</v>
      </c>
      <c r="D2" s="80" t="s">
        <v>5</v>
      </c>
      <c r="E2" s="77" t="s">
        <v>4</v>
      </c>
      <c r="F2" s="77" t="s">
        <v>70</v>
      </c>
      <c r="G2" s="78"/>
    </row>
    <row r="3" spans="2:9" ht="21.75" customHeight="1" thickBot="1">
      <c r="B3" s="83"/>
      <c r="C3" s="81"/>
      <c r="D3" s="81"/>
      <c r="E3" s="79"/>
      <c r="F3" s="50" t="s">
        <v>71</v>
      </c>
      <c r="G3" s="51" t="s">
        <v>72</v>
      </c>
    </row>
    <row r="4" spans="2:9" ht="42.75" customHeight="1" thickBot="1">
      <c r="B4" s="52"/>
      <c r="C4" s="53"/>
      <c r="D4" s="53"/>
      <c r="E4" s="53"/>
      <c r="F4" s="53"/>
      <c r="G4" s="54"/>
    </row>
    <row r="15" spans="2:9">
      <c r="I15" s="32"/>
    </row>
  </sheetData>
  <mergeCells count="6">
    <mergeCell ref="B1:F1"/>
    <mergeCell ref="F2:G2"/>
    <mergeCell ref="E2:E3"/>
    <mergeCell ref="D2:D3"/>
    <mergeCell ref="C2:C3"/>
    <mergeCell ref="B2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68"/>
  <sheetViews>
    <sheetView rightToLeft="1" tabSelected="1" zoomScale="90" zoomScaleNormal="90" workbookViewId="0">
      <selection activeCell="F63" sqref="F63:F66"/>
    </sheetView>
  </sheetViews>
  <sheetFormatPr defaultRowHeight="15"/>
  <cols>
    <col min="1" max="1" width="5.140625" customWidth="1"/>
    <col min="2" max="2" width="18.28515625" customWidth="1"/>
    <col min="3" max="3" width="68.140625" customWidth="1"/>
    <col min="4" max="4" width="6.7109375" style="236" customWidth="1"/>
    <col min="5" max="5" width="22.42578125" hidden="1" customWidth="1"/>
    <col min="6" max="6" width="13" customWidth="1"/>
    <col min="7" max="7" width="8.5703125" style="220" customWidth="1"/>
    <col min="8" max="8" width="8.140625" customWidth="1"/>
    <col min="9" max="9" width="7" customWidth="1"/>
    <col min="11" max="11" width="35.28515625" customWidth="1"/>
  </cols>
  <sheetData>
    <row r="1" spans="1:11" ht="22.5" customHeight="1">
      <c r="B1" s="139" t="s">
        <v>120</v>
      </c>
      <c r="C1" s="139"/>
      <c r="D1" s="139"/>
      <c r="E1" s="139"/>
      <c r="F1" s="139"/>
      <c r="G1" s="139"/>
      <c r="H1" s="139" t="s">
        <v>34</v>
      </c>
      <c r="I1" s="139"/>
      <c r="J1" s="139"/>
    </row>
    <row r="2" spans="1:11" ht="14.25" customHeight="1" thickBot="1">
      <c r="B2" s="140"/>
      <c r="C2" s="140"/>
      <c r="D2" s="140"/>
      <c r="E2" s="140"/>
      <c r="F2" s="140"/>
      <c r="G2" s="140"/>
      <c r="H2" s="140"/>
      <c r="I2" s="140"/>
      <c r="J2" s="140"/>
    </row>
    <row r="3" spans="1:11" ht="24" customHeight="1">
      <c r="A3" s="141" t="s">
        <v>8</v>
      </c>
      <c r="B3" s="143" t="s">
        <v>10</v>
      </c>
      <c r="C3" s="145" t="s">
        <v>11</v>
      </c>
      <c r="D3" s="221" t="s">
        <v>12</v>
      </c>
      <c r="E3" s="147" t="s">
        <v>13</v>
      </c>
      <c r="F3" s="152" t="s">
        <v>13</v>
      </c>
      <c r="G3" s="149" t="s">
        <v>14</v>
      </c>
      <c r="H3" s="150"/>
      <c r="I3" s="151"/>
      <c r="J3" s="89" t="s">
        <v>15</v>
      </c>
      <c r="K3" s="89" t="s">
        <v>100</v>
      </c>
    </row>
    <row r="4" spans="1:11" ht="24" customHeight="1" thickBot="1">
      <c r="A4" s="142"/>
      <c r="B4" s="144"/>
      <c r="C4" s="146"/>
      <c r="D4" s="222"/>
      <c r="E4" s="148"/>
      <c r="F4" s="153"/>
      <c r="G4" s="216" t="s">
        <v>3</v>
      </c>
      <c r="H4" s="19" t="s">
        <v>74</v>
      </c>
      <c r="I4" s="56" t="s">
        <v>75</v>
      </c>
      <c r="J4" s="90"/>
      <c r="K4" s="90"/>
    </row>
    <row r="5" spans="1:11" ht="18.75" customHeight="1" thickBot="1">
      <c r="A5" s="94">
        <v>1</v>
      </c>
      <c r="B5" s="98" t="s">
        <v>16</v>
      </c>
      <c r="C5" s="20" t="s">
        <v>17</v>
      </c>
      <c r="D5" s="223">
        <v>12</v>
      </c>
      <c r="E5" s="101"/>
      <c r="F5" s="101"/>
      <c r="G5" s="127">
        <v>12</v>
      </c>
      <c r="H5" s="127"/>
      <c r="I5" s="127"/>
      <c r="J5" s="131"/>
      <c r="K5" s="84" t="s">
        <v>99</v>
      </c>
    </row>
    <row r="6" spans="1:11" ht="15" customHeight="1" thickBot="1">
      <c r="A6" s="95"/>
      <c r="B6" s="99"/>
      <c r="C6" s="213" t="s">
        <v>18</v>
      </c>
      <c r="D6" s="224">
        <v>10</v>
      </c>
      <c r="E6" s="102"/>
      <c r="F6" s="102"/>
      <c r="G6" s="130"/>
      <c r="H6" s="130"/>
      <c r="I6" s="130"/>
      <c r="J6" s="131"/>
      <c r="K6" s="85"/>
    </row>
    <row r="7" spans="1:11" ht="15.75" customHeight="1" thickBot="1">
      <c r="A7" s="95"/>
      <c r="B7" s="99"/>
      <c r="C7" s="213" t="s">
        <v>19</v>
      </c>
      <c r="D7" s="224">
        <v>8</v>
      </c>
      <c r="E7" s="102"/>
      <c r="F7" s="102"/>
      <c r="G7" s="130"/>
      <c r="H7" s="130"/>
      <c r="I7" s="130"/>
      <c r="J7" s="131"/>
      <c r="K7" s="85"/>
    </row>
    <row r="8" spans="1:11" ht="19.5" customHeight="1" thickBot="1">
      <c r="A8" s="95"/>
      <c r="B8" s="99"/>
      <c r="C8" s="213" t="s">
        <v>20</v>
      </c>
      <c r="D8" s="224">
        <v>6</v>
      </c>
      <c r="E8" s="102"/>
      <c r="F8" s="102"/>
      <c r="G8" s="130"/>
      <c r="H8" s="130"/>
      <c r="I8" s="130"/>
      <c r="J8" s="131"/>
      <c r="K8" s="85"/>
    </row>
    <row r="9" spans="1:11" ht="19.5" customHeight="1" thickBot="1">
      <c r="A9" s="97"/>
      <c r="B9" s="100"/>
      <c r="C9" s="21" t="s">
        <v>21</v>
      </c>
      <c r="D9" s="225">
        <v>4</v>
      </c>
      <c r="E9" s="103"/>
      <c r="F9" s="103"/>
      <c r="G9" s="128"/>
      <c r="H9" s="128"/>
      <c r="I9" s="128"/>
      <c r="J9" s="131"/>
      <c r="K9" s="86"/>
    </row>
    <row r="10" spans="1:11" ht="19.5" customHeight="1" thickBot="1">
      <c r="A10" s="119">
        <v>2</v>
      </c>
      <c r="B10" s="136" t="s">
        <v>22</v>
      </c>
      <c r="C10" s="20" t="s">
        <v>23</v>
      </c>
      <c r="D10" s="223">
        <v>10</v>
      </c>
      <c r="E10" s="101"/>
      <c r="F10" s="101"/>
      <c r="G10" s="127">
        <v>20</v>
      </c>
      <c r="H10" s="127"/>
      <c r="I10" s="127"/>
      <c r="J10" s="131"/>
      <c r="K10" s="65" t="s">
        <v>101</v>
      </c>
    </row>
    <row r="11" spans="1:11" ht="28.5" customHeight="1" thickBot="1">
      <c r="A11" s="120"/>
      <c r="B11" s="137"/>
      <c r="C11" s="214" t="s">
        <v>35</v>
      </c>
      <c r="D11" s="226" t="s">
        <v>153</v>
      </c>
      <c r="E11" s="102"/>
      <c r="F11" s="102"/>
      <c r="G11" s="130"/>
      <c r="H11" s="130"/>
      <c r="I11" s="130"/>
      <c r="J11" s="131"/>
      <c r="K11" s="66" t="s">
        <v>116</v>
      </c>
    </row>
    <row r="12" spans="1:11" ht="21.75" customHeight="1" thickBot="1">
      <c r="A12" s="129"/>
      <c r="B12" s="138"/>
      <c r="C12" s="22" t="s">
        <v>36</v>
      </c>
      <c r="D12" s="227" t="s">
        <v>40</v>
      </c>
      <c r="E12" s="103"/>
      <c r="F12" s="103"/>
      <c r="G12" s="128"/>
      <c r="H12" s="128"/>
      <c r="I12" s="128"/>
      <c r="J12" s="131"/>
      <c r="K12" s="67" t="s">
        <v>102</v>
      </c>
    </row>
    <row r="13" spans="1:11" ht="19.5" customHeight="1" thickBot="1">
      <c r="A13" s="119">
        <v>3</v>
      </c>
      <c r="B13" s="98" t="s">
        <v>53</v>
      </c>
      <c r="C13" s="24" t="s">
        <v>50</v>
      </c>
      <c r="D13" s="223">
        <v>2</v>
      </c>
      <c r="E13" s="136"/>
      <c r="F13" s="136"/>
      <c r="G13" s="127">
        <v>6</v>
      </c>
      <c r="H13" s="127"/>
      <c r="I13" s="127"/>
      <c r="J13" s="135"/>
      <c r="K13" s="84" t="s">
        <v>103</v>
      </c>
    </row>
    <row r="14" spans="1:11" ht="19.5" customHeight="1" thickBot="1">
      <c r="A14" s="120"/>
      <c r="B14" s="99"/>
      <c r="C14" s="184" t="s">
        <v>51</v>
      </c>
      <c r="D14" s="226">
        <v>2</v>
      </c>
      <c r="E14" s="137"/>
      <c r="F14" s="137"/>
      <c r="G14" s="130"/>
      <c r="H14" s="130"/>
      <c r="I14" s="130"/>
      <c r="J14" s="135"/>
      <c r="K14" s="85"/>
    </row>
    <row r="15" spans="1:11" ht="19.5" customHeight="1" thickBot="1">
      <c r="A15" s="120"/>
      <c r="B15" s="99"/>
      <c r="C15" s="24" t="s">
        <v>52</v>
      </c>
      <c r="D15" s="227">
        <v>2</v>
      </c>
      <c r="E15" s="137"/>
      <c r="F15" s="137"/>
      <c r="G15" s="130"/>
      <c r="H15" s="130"/>
      <c r="I15" s="130"/>
      <c r="J15" s="135"/>
      <c r="K15" s="86"/>
    </row>
    <row r="16" spans="1:11" ht="20.25" customHeight="1" thickBot="1">
      <c r="A16" s="94">
        <v>4</v>
      </c>
      <c r="B16" s="98" t="s">
        <v>24</v>
      </c>
      <c r="C16" s="23" t="s">
        <v>38</v>
      </c>
      <c r="D16" s="223">
        <v>4</v>
      </c>
      <c r="E16" s="98"/>
      <c r="F16" s="98"/>
      <c r="G16" s="127">
        <v>8</v>
      </c>
      <c r="H16" s="127"/>
      <c r="I16" s="127"/>
      <c r="J16" s="131"/>
      <c r="K16" s="84" t="s">
        <v>104</v>
      </c>
    </row>
    <row r="17" spans="1:11" s="75" customFormat="1" ht="18" customHeight="1" thickBot="1">
      <c r="A17" s="95"/>
      <c r="B17" s="99"/>
      <c r="C17" s="74" t="s">
        <v>37</v>
      </c>
      <c r="D17" s="228">
        <v>4</v>
      </c>
      <c r="E17" s="99"/>
      <c r="F17" s="99"/>
      <c r="G17" s="130"/>
      <c r="H17" s="130"/>
      <c r="I17" s="130"/>
      <c r="J17" s="131"/>
      <c r="K17" s="85"/>
    </row>
    <row r="18" spans="1:11" ht="21.75" customHeight="1" thickBot="1">
      <c r="A18" s="94">
        <v>5</v>
      </c>
      <c r="B18" s="132" t="s">
        <v>25</v>
      </c>
      <c r="C18" s="20" t="s">
        <v>145</v>
      </c>
      <c r="D18" s="223">
        <v>10</v>
      </c>
      <c r="E18" s="98"/>
      <c r="F18" s="98"/>
      <c r="G18" s="127">
        <v>15</v>
      </c>
      <c r="H18" s="127"/>
      <c r="I18" s="127"/>
      <c r="J18" s="131"/>
      <c r="K18" s="84" t="s">
        <v>121</v>
      </c>
    </row>
    <row r="19" spans="1:11" ht="22.5" customHeight="1" thickBot="1">
      <c r="A19" s="95"/>
      <c r="B19" s="133"/>
      <c r="C19" s="213" t="s">
        <v>146</v>
      </c>
      <c r="D19" s="224">
        <v>8</v>
      </c>
      <c r="E19" s="99"/>
      <c r="F19" s="99"/>
      <c r="G19" s="130"/>
      <c r="H19" s="130"/>
      <c r="I19" s="130"/>
      <c r="J19" s="131"/>
      <c r="K19" s="85"/>
    </row>
    <row r="20" spans="1:11" ht="18" customHeight="1" thickBot="1">
      <c r="A20" s="95"/>
      <c r="B20" s="133"/>
      <c r="C20" s="213" t="s">
        <v>147</v>
      </c>
      <c r="D20" s="224">
        <v>5</v>
      </c>
      <c r="E20" s="99"/>
      <c r="F20" s="99"/>
      <c r="G20" s="130"/>
      <c r="H20" s="130"/>
      <c r="I20" s="130"/>
      <c r="J20" s="131"/>
      <c r="K20" s="85"/>
    </row>
    <row r="21" spans="1:11" ht="21.75" customHeight="1" thickBot="1">
      <c r="A21" s="95"/>
      <c r="B21" s="133"/>
      <c r="C21" s="213" t="s">
        <v>148</v>
      </c>
      <c r="D21" s="224">
        <v>4</v>
      </c>
      <c r="E21" s="99"/>
      <c r="F21" s="99"/>
      <c r="G21" s="130"/>
      <c r="H21" s="130"/>
      <c r="I21" s="130"/>
      <c r="J21" s="131"/>
      <c r="K21" s="85"/>
    </row>
    <row r="22" spans="1:11" ht="18.75" customHeight="1" thickBot="1">
      <c r="A22" s="97"/>
      <c r="B22" s="134"/>
      <c r="C22" s="22" t="s">
        <v>149</v>
      </c>
      <c r="D22" s="229">
        <v>2</v>
      </c>
      <c r="E22" s="100"/>
      <c r="F22" s="100"/>
      <c r="G22" s="128"/>
      <c r="H22" s="128"/>
      <c r="I22" s="128"/>
      <c r="J22" s="131"/>
      <c r="K22" s="86"/>
    </row>
    <row r="23" spans="1:11" ht="19.5" customHeight="1" thickBot="1">
      <c r="A23" s="119">
        <v>6</v>
      </c>
      <c r="B23" s="98" t="s">
        <v>26</v>
      </c>
      <c r="C23" s="25" t="s">
        <v>27</v>
      </c>
      <c r="D23" s="230">
        <v>5</v>
      </c>
      <c r="E23" s="98"/>
      <c r="F23" s="98"/>
      <c r="G23" s="127">
        <v>15</v>
      </c>
      <c r="H23" s="127"/>
      <c r="I23" s="127"/>
      <c r="J23" s="131"/>
      <c r="K23" s="91" t="s">
        <v>105</v>
      </c>
    </row>
    <row r="24" spans="1:11" ht="18" customHeight="1" thickBot="1">
      <c r="A24" s="120"/>
      <c r="B24" s="99"/>
      <c r="C24" s="212" t="s">
        <v>28</v>
      </c>
      <c r="D24" s="231">
        <v>5</v>
      </c>
      <c r="E24" s="99"/>
      <c r="F24" s="99"/>
      <c r="G24" s="130"/>
      <c r="H24" s="130"/>
      <c r="I24" s="130"/>
      <c r="J24" s="131"/>
      <c r="K24" s="92"/>
    </row>
    <row r="25" spans="1:11" ht="16.5" customHeight="1" thickBot="1">
      <c r="A25" s="120"/>
      <c r="B25" s="99"/>
      <c r="C25" s="212" t="s">
        <v>29</v>
      </c>
      <c r="D25" s="231">
        <v>2</v>
      </c>
      <c r="E25" s="99"/>
      <c r="F25" s="99"/>
      <c r="G25" s="130"/>
      <c r="H25" s="130"/>
      <c r="I25" s="130"/>
      <c r="J25" s="131"/>
      <c r="K25" s="92"/>
    </row>
    <row r="26" spans="1:11" ht="17.25" customHeight="1" thickBot="1">
      <c r="A26" s="129"/>
      <c r="B26" s="100"/>
      <c r="C26" s="26" t="s">
        <v>39</v>
      </c>
      <c r="D26" s="232">
        <v>1</v>
      </c>
      <c r="E26" s="100"/>
      <c r="F26" s="100"/>
      <c r="G26" s="128"/>
      <c r="H26" s="128"/>
      <c r="I26" s="128"/>
      <c r="J26" s="131"/>
      <c r="K26" s="93"/>
    </row>
    <row r="27" spans="1:11" ht="63.75" customHeight="1" thickBot="1">
      <c r="A27" s="27">
        <v>7</v>
      </c>
      <c r="B27" s="28" t="s">
        <v>30</v>
      </c>
      <c r="C27" s="29" t="s">
        <v>41</v>
      </c>
      <c r="D27" s="233">
        <v>10</v>
      </c>
      <c r="E27" s="30"/>
      <c r="F27" s="30"/>
      <c r="G27" s="31">
        <v>10</v>
      </c>
      <c r="H27" s="31"/>
      <c r="I27" s="31"/>
      <c r="J27" s="72"/>
      <c r="K27" s="73" t="s">
        <v>125</v>
      </c>
    </row>
    <row r="28" spans="1:11" ht="19.5" customHeight="1" thickBot="1">
      <c r="A28" s="94">
        <v>8</v>
      </c>
      <c r="B28" s="98" t="s">
        <v>42</v>
      </c>
      <c r="C28" s="211" t="s">
        <v>43</v>
      </c>
      <c r="D28" s="234">
        <v>1</v>
      </c>
      <c r="E28" s="98"/>
      <c r="F28" s="98"/>
      <c r="G28" s="127">
        <v>15</v>
      </c>
      <c r="H28" s="127"/>
      <c r="I28" s="127"/>
      <c r="J28" s="114"/>
      <c r="K28" s="65" t="s">
        <v>106</v>
      </c>
    </row>
    <row r="29" spans="1:11" ht="28.5" customHeight="1" thickBot="1">
      <c r="A29" s="97"/>
      <c r="B29" s="100"/>
      <c r="C29" s="33" t="s">
        <v>44</v>
      </c>
      <c r="D29" s="229">
        <v>1.5</v>
      </c>
      <c r="E29" s="100"/>
      <c r="F29" s="100"/>
      <c r="G29" s="128"/>
      <c r="H29" s="128"/>
      <c r="I29" s="128"/>
      <c r="J29" s="114"/>
      <c r="K29" s="69" t="s">
        <v>107</v>
      </c>
    </row>
    <row r="30" spans="1:11" ht="19.5" customHeight="1" thickBot="1">
      <c r="A30" s="94">
        <v>9</v>
      </c>
      <c r="B30" s="98" t="s">
        <v>45</v>
      </c>
      <c r="C30" s="34" t="s">
        <v>47</v>
      </c>
      <c r="D30" s="225"/>
      <c r="E30" s="98"/>
      <c r="F30" s="98"/>
      <c r="G30" s="127">
        <v>20</v>
      </c>
      <c r="H30" s="104"/>
      <c r="I30" s="104"/>
      <c r="J30" s="114"/>
      <c r="K30" s="84" t="s">
        <v>108</v>
      </c>
    </row>
    <row r="31" spans="1:11" ht="19.5" customHeight="1" thickBot="1">
      <c r="A31" s="95"/>
      <c r="B31" s="99"/>
      <c r="C31" s="210" t="s">
        <v>48</v>
      </c>
      <c r="D31" s="224">
        <v>10</v>
      </c>
      <c r="E31" s="99"/>
      <c r="F31" s="99"/>
      <c r="G31" s="130"/>
      <c r="H31" s="105"/>
      <c r="I31" s="105"/>
      <c r="J31" s="114"/>
      <c r="K31" s="85"/>
    </row>
    <row r="32" spans="1:11" ht="19.5" customHeight="1" thickBot="1">
      <c r="A32" s="95"/>
      <c r="B32" s="99"/>
      <c r="C32" s="210" t="s">
        <v>150</v>
      </c>
      <c r="D32" s="224">
        <v>6</v>
      </c>
      <c r="E32" s="99"/>
      <c r="F32" s="99"/>
      <c r="G32" s="130"/>
      <c r="H32" s="105"/>
      <c r="I32" s="105"/>
      <c r="J32" s="114"/>
      <c r="K32" s="85"/>
    </row>
    <row r="33" spans="1:11" ht="19.5" customHeight="1" thickBot="1">
      <c r="A33" s="95"/>
      <c r="B33" s="99"/>
      <c r="C33" s="210" t="s">
        <v>49</v>
      </c>
      <c r="D33" s="224">
        <v>4</v>
      </c>
      <c r="E33" s="99"/>
      <c r="F33" s="99"/>
      <c r="G33" s="130"/>
      <c r="H33" s="105"/>
      <c r="I33" s="105"/>
      <c r="J33" s="114"/>
      <c r="K33" s="85"/>
    </row>
    <row r="34" spans="1:11" ht="19.5" customHeight="1" thickBot="1">
      <c r="A34" s="97"/>
      <c r="B34" s="100"/>
      <c r="C34" s="36" t="s">
        <v>46</v>
      </c>
      <c r="D34" s="225">
        <v>2</v>
      </c>
      <c r="E34" s="100"/>
      <c r="F34" s="100"/>
      <c r="G34" s="128"/>
      <c r="H34" s="106"/>
      <c r="I34" s="106"/>
      <c r="J34" s="114"/>
      <c r="K34" s="68" t="s">
        <v>109</v>
      </c>
    </row>
    <row r="35" spans="1:11" ht="19.5" customHeight="1" thickBot="1">
      <c r="A35" s="94">
        <v>10</v>
      </c>
      <c r="B35" s="98" t="s">
        <v>31</v>
      </c>
      <c r="C35" s="44" t="s">
        <v>130</v>
      </c>
      <c r="D35" s="223">
        <v>5</v>
      </c>
      <c r="E35" s="98"/>
      <c r="F35" s="98"/>
      <c r="G35" s="127">
        <v>25</v>
      </c>
      <c r="H35" s="104"/>
      <c r="I35" s="104"/>
      <c r="J35" s="114"/>
      <c r="K35" s="84" t="s">
        <v>119</v>
      </c>
    </row>
    <row r="36" spans="1:11" ht="19.5" customHeight="1" thickBot="1">
      <c r="A36" s="111"/>
      <c r="B36" s="99"/>
      <c r="C36" s="209" t="s">
        <v>127</v>
      </c>
      <c r="D36" s="224">
        <v>5</v>
      </c>
      <c r="E36" s="99"/>
      <c r="F36" s="99"/>
      <c r="G36" s="130"/>
      <c r="H36" s="105"/>
      <c r="I36" s="105"/>
      <c r="J36" s="114"/>
      <c r="K36" s="85"/>
    </row>
    <row r="37" spans="1:11" ht="19.5" customHeight="1" thickBot="1">
      <c r="A37" s="111"/>
      <c r="B37" s="99"/>
      <c r="C37" s="209" t="s">
        <v>126</v>
      </c>
      <c r="D37" s="224">
        <v>5</v>
      </c>
      <c r="E37" s="99"/>
      <c r="F37" s="99"/>
      <c r="G37" s="130"/>
      <c r="H37" s="105"/>
      <c r="I37" s="105"/>
      <c r="J37" s="114"/>
      <c r="K37" s="85"/>
    </row>
    <row r="38" spans="1:11" ht="19.5" customHeight="1" thickBot="1">
      <c r="A38" s="111"/>
      <c r="B38" s="99"/>
      <c r="C38" s="209" t="s">
        <v>128</v>
      </c>
      <c r="D38" s="224">
        <v>5</v>
      </c>
      <c r="E38" s="99"/>
      <c r="F38" s="99"/>
      <c r="G38" s="130"/>
      <c r="H38" s="105"/>
      <c r="I38" s="105"/>
      <c r="J38" s="114"/>
      <c r="K38" s="85"/>
    </row>
    <row r="39" spans="1:11" ht="19.5" customHeight="1" thickBot="1">
      <c r="A39" s="95"/>
      <c r="B39" s="99"/>
      <c r="C39" s="45" t="s">
        <v>129</v>
      </c>
      <c r="D39" s="225">
        <v>5</v>
      </c>
      <c r="E39" s="99"/>
      <c r="F39" s="99"/>
      <c r="G39" s="130"/>
      <c r="H39" s="105"/>
      <c r="I39" s="105"/>
      <c r="J39" s="114"/>
      <c r="K39" s="85"/>
    </row>
    <row r="40" spans="1:11" ht="34.5" customHeight="1" thickBot="1">
      <c r="A40" s="110">
        <v>11</v>
      </c>
      <c r="B40" s="108" t="s">
        <v>79</v>
      </c>
      <c r="C40" s="208" t="s">
        <v>80</v>
      </c>
      <c r="D40" s="234">
        <v>5</v>
      </c>
      <c r="E40" s="30"/>
      <c r="F40" s="98"/>
      <c r="G40" s="127">
        <v>25</v>
      </c>
      <c r="H40" s="104"/>
      <c r="I40" s="104"/>
      <c r="J40" s="125"/>
      <c r="K40" s="65" t="s">
        <v>110</v>
      </c>
    </row>
    <row r="41" spans="1:11" ht="29.25" thickBot="1">
      <c r="A41" s="110"/>
      <c r="B41" s="109"/>
      <c r="C41" s="35" t="s">
        <v>151</v>
      </c>
      <c r="D41" s="229">
        <v>1</v>
      </c>
      <c r="E41" s="61"/>
      <c r="F41" s="99"/>
      <c r="G41" s="130"/>
      <c r="H41" s="105"/>
      <c r="I41" s="105"/>
      <c r="J41" s="126"/>
      <c r="K41" s="69" t="s">
        <v>111</v>
      </c>
    </row>
    <row r="42" spans="1:11" ht="29.25" thickBot="1">
      <c r="A42" s="27">
        <v>12</v>
      </c>
      <c r="B42" s="38" t="s">
        <v>54</v>
      </c>
      <c r="C42" s="64" t="s">
        <v>55</v>
      </c>
      <c r="D42" s="225">
        <v>10</v>
      </c>
      <c r="E42" s="37"/>
      <c r="F42" s="60"/>
      <c r="G42" s="71">
        <v>10</v>
      </c>
      <c r="H42" s="39"/>
      <c r="I42" s="57"/>
      <c r="J42" s="63"/>
      <c r="K42" s="68" t="s">
        <v>112</v>
      </c>
    </row>
    <row r="43" spans="1:11" ht="25.5" customHeight="1" thickBot="1">
      <c r="A43" s="111">
        <v>13</v>
      </c>
      <c r="B43" s="112" t="s">
        <v>32</v>
      </c>
      <c r="C43" s="24" t="s">
        <v>122</v>
      </c>
      <c r="D43" s="223"/>
      <c r="E43" s="98"/>
      <c r="F43" s="98"/>
      <c r="G43" s="127">
        <v>10</v>
      </c>
      <c r="H43" s="104"/>
      <c r="I43" s="104"/>
      <c r="J43" s="114"/>
      <c r="K43" s="84" t="s">
        <v>123</v>
      </c>
    </row>
    <row r="44" spans="1:11" ht="19.5" customHeight="1" thickBot="1">
      <c r="A44" s="95"/>
      <c r="B44" s="109"/>
      <c r="C44" s="207" t="s">
        <v>56</v>
      </c>
      <c r="D44" s="224">
        <v>1</v>
      </c>
      <c r="E44" s="99"/>
      <c r="F44" s="99"/>
      <c r="G44" s="130"/>
      <c r="H44" s="105"/>
      <c r="I44" s="105"/>
      <c r="J44" s="114"/>
      <c r="K44" s="85"/>
    </row>
    <row r="45" spans="1:11" ht="19.5" customHeight="1" thickBot="1">
      <c r="A45" s="95"/>
      <c r="B45" s="113"/>
      <c r="C45" s="22" t="s">
        <v>57</v>
      </c>
      <c r="D45" s="229">
        <v>1</v>
      </c>
      <c r="E45" s="100"/>
      <c r="F45" s="100"/>
      <c r="G45" s="128"/>
      <c r="H45" s="106"/>
      <c r="I45" s="106"/>
      <c r="J45" s="114"/>
      <c r="K45" s="86"/>
    </row>
    <row r="46" spans="1:11" s="40" customFormat="1" ht="19.5" customHeight="1" thickBot="1">
      <c r="A46" s="94">
        <v>14</v>
      </c>
      <c r="B46" s="98" t="s">
        <v>58</v>
      </c>
      <c r="C46" s="46" t="s">
        <v>124</v>
      </c>
      <c r="D46" s="223">
        <v>5</v>
      </c>
      <c r="E46" s="101"/>
      <c r="F46" s="101"/>
      <c r="G46" s="127">
        <v>27</v>
      </c>
      <c r="H46" s="104"/>
      <c r="I46" s="104"/>
      <c r="J46" s="107"/>
      <c r="K46" s="65" t="s">
        <v>113</v>
      </c>
    </row>
    <row r="47" spans="1:11" s="40" customFormat="1" ht="19.5" customHeight="1" thickBot="1">
      <c r="A47" s="95"/>
      <c r="B47" s="99"/>
      <c r="C47" s="201" t="s">
        <v>63</v>
      </c>
      <c r="D47" s="224">
        <v>2</v>
      </c>
      <c r="E47" s="102"/>
      <c r="F47" s="102"/>
      <c r="G47" s="130"/>
      <c r="H47" s="105"/>
      <c r="I47" s="105"/>
      <c r="J47" s="107"/>
      <c r="K47" s="68" t="s">
        <v>117</v>
      </c>
    </row>
    <row r="48" spans="1:11" s="40" customFormat="1" ht="19.5" customHeight="1" thickBot="1">
      <c r="A48" s="95"/>
      <c r="B48" s="99"/>
      <c r="C48" s="201" t="s">
        <v>62</v>
      </c>
      <c r="D48" s="224">
        <v>2</v>
      </c>
      <c r="E48" s="102"/>
      <c r="F48" s="102"/>
      <c r="G48" s="130"/>
      <c r="H48" s="105"/>
      <c r="I48" s="105"/>
      <c r="J48" s="107"/>
      <c r="K48" s="68" t="s">
        <v>115</v>
      </c>
    </row>
    <row r="49" spans="1:11" s="40" customFormat="1" ht="19.5" customHeight="1" thickBot="1">
      <c r="A49" s="96"/>
      <c r="B49" s="99"/>
      <c r="C49" s="202" t="s">
        <v>139</v>
      </c>
      <c r="D49" s="224">
        <v>6</v>
      </c>
      <c r="E49" s="102"/>
      <c r="F49" s="102"/>
      <c r="G49" s="130"/>
      <c r="H49" s="105"/>
      <c r="I49" s="105"/>
      <c r="J49" s="107"/>
      <c r="K49" s="70"/>
    </row>
    <row r="50" spans="1:11" s="40" customFormat="1" ht="32.25" thickBot="1">
      <c r="A50" s="96"/>
      <c r="B50" s="99"/>
      <c r="C50" s="202" t="s">
        <v>140</v>
      </c>
      <c r="D50" s="224">
        <v>8</v>
      </c>
      <c r="E50" s="102"/>
      <c r="F50" s="102"/>
      <c r="G50" s="130"/>
      <c r="H50" s="105"/>
      <c r="I50" s="105"/>
      <c r="J50" s="107"/>
      <c r="K50" s="70"/>
    </row>
    <row r="51" spans="1:11" s="40" customFormat="1" ht="19.5" customHeight="1" thickBot="1">
      <c r="A51" s="97"/>
      <c r="B51" s="100"/>
      <c r="C51" s="47" t="s">
        <v>64</v>
      </c>
      <c r="D51" s="229">
        <v>4</v>
      </c>
      <c r="E51" s="103"/>
      <c r="F51" s="103"/>
      <c r="G51" s="128"/>
      <c r="H51" s="106"/>
      <c r="I51" s="106"/>
      <c r="J51" s="107"/>
      <c r="K51" s="69" t="s">
        <v>118</v>
      </c>
    </row>
    <row r="52" spans="1:11" ht="18.75" customHeight="1">
      <c r="A52" s="119">
        <v>15</v>
      </c>
      <c r="B52" s="99" t="s">
        <v>59</v>
      </c>
      <c r="C52" s="42" t="s">
        <v>65</v>
      </c>
      <c r="D52" s="225">
        <v>1</v>
      </c>
      <c r="E52" s="102"/>
      <c r="F52" s="101"/>
      <c r="G52" s="127">
        <v>30</v>
      </c>
      <c r="H52" s="104"/>
      <c r="I52" s="104"/>
      <c r="J52" s="124"/>
      <c r="K52" s="84" t="s">
        <v>131</v>
      </c>
    </row>
    <row r="53" spans="1:11" ht="19.5" customHeight="1">
      <c r="A53" s="120"/>
      <c r="B53" s="99"/>
      <c r="C53" s="204" t="s">
        <v>135</v>
      </c>
      <c r="D53" s="224">
        <v>1</v>
      </c>
      <c r="E53" s="102"/>
      <c r="F53" s="102"/>
      <c r="G53" s="130"/>
      <c r="H53" s="105"/>
      <c r="I53" s="105"/>
      <c r="J53" s="124"/>
      <c r="K53" s="85"/>
    </row>
    <row r="54" spans="1:11" ht="19.5" customHeight="1">
      <c r="A54" s="120"/>
      <c r="B54" s="99"/>
      <c r="C54" s="205" t="s">
        <v>134</v>
      </c>
      <c r="D54" s="224">
        <v>1</v>
      </c>
      <c r="E54" s="102"/>
      <c r="F54" s="102"/>
      <c r="G54" s="130"/>
      <c r="H54" s="105"/>
      <c r="I54" s="105"/>
      <c r="J54" s="124"/>
      <c r="K54" s="85"/>
    </row>
    <row r="55" spans="1:11" ht="19.5" customHeight="1">
      <c r="A55" s="120"/>
      <c r="B55" s="99"/>
      <c r="C55" s="206" t="s">
        <v>136</v>
      </c>
      <c r="D55" s="224">
        <v>1</v>
      </c>
      <c r="E55" s="102"/>
      <c r="F55" s="102"/>
      <c r="G55" s="130"/>
      <c r="H55" s="105"/>
      <c r="I55" s="105"/>
      <c r="J55" s="124"/>
      <c r="K55" s="85"/>
    </row>
    <row r="56" spans="1:11" ht="19.5" customHeight="1">
      <c r="A56" s="120"/>
      <c r="B56" s="99"/>
      <c r="C56" s="205" t="s">
        <v>137</v>
      </c>
      <c r="D56" s="224">
        <v>1</v>
      </c>
      <c r="E56" s="102"/>
      <c r="F56" s="102"/>
      <c r="G56" s="130"/>
      <c r="H56" s="105"/>
      <c r="I56" s="105"/>
      <c r="J56" s="124"/>
      <c r="K56" s="85"/>
    </row>
    <row r="57" spans="1:11" ht="19.5" customHeight="1" thickBot="1">
      <c r="A57" s="120"/>
      <c r="B57" s="99"/>
      <c r="C57" s="43" t="s">
        <v>138</v>
      </c>
      <c r="D57" s="225">
        <v>1</v>
      </c>
      <c r="E57" s="102"/>
      <c r="F57" s="102"/>
      <c r="G57" s="130"/>
      <c r="H57" s="105"/>
      <c r="I57" s="105"/>
      <c r="J57" s="124"/>
      <c r="K57" s="85"/>
    </row>
    <row r="58" spans="1:11" ht="19.5" customHeight="1">
      <c r="A58" s="94">
        <v>16</v>
      </c>
      <c r="B58" s="191" t="s">
        <v>152</v>
      </c>
      <c r="C58" s="23" t="s">
        <v>141</v>
      </c>
      <c r="D58" s="223">
        <v>80</v>
      </c>
      <c r="E58" s="192"/>
      <c r="F58" s="193"/>
      <c r="G58" s="217">
        <v>82</v>
      </c>
      <c r="H58" s="194"/>
      <c r="I58" s="194"/>
      <c r="J58" s="195"/>
      <c r="K58" s="84" t="s">
        <v>132</v>
      </c>
    </row>
    <row r="59" spans="1:11" ht="22.5" customHeight="1">
      <c r="A59" s="95"/>
      <c r="B59" s="183"/>
      <c r="C59" s="184" t="s">
        <v>142</v>
      </c>
      <c r="D59" s="235">
        <v>60</v>
      </c>
      <c r="E59" s="190"/>
      <c r="F59" s="189"/>
      <c r="G59" s="218"/>
      <c r="H59" s="185"/>
      <c r="I59" s="185"/>
      <c r="J59" s="186"/>
      <c r="K59" s="85"/>
    </row>
    <row r="60" spans="1:11" ht="19.5" customHeight="1">
      <c r="A60" s="95"/>
      <c r="B60" s="183"/>
      <c r="C60" s="184" t="s">
        <v>143</v>
      </c>
      <c r="D60" s="224">
        <v>40</v>
      </c>
      <c r="E60" s="190"/>
      <c r="F60" s="189"/>
      <c r="G60" s="218"/>
      <c r="H60" s="185"/>
      <c r="I60" s="185"/>
      <c r="J60" s="186"/>
      <c r="K60" s="85"/>
    </row>
    <row r="61" spans="1:11" ht="19.5" customHeight="1">
      <c r="A61" s="95"/>
      <c r="B61" s="188"/>
      <c r="C61" s="203" t="s">
        <v>144</v>
      </c>
      <c r="D61" s="224">
        <v>20</v>
      </c>
      <c r="E61" s="190"/>
      <c r="F61" s="189"/>
      <c r="G61" s="218"/>
      <c r="H61" s="185"/>
      <c r="I61" s="185"/>
      <c r="J61" s="186"/>
      <c r="K61" s="85"/>
    </row>
    <row r="62" spans="1:11" ht="30" customHeight="1" thickBot="1">
      <c r="A62" s="97"/>
      <c r="B62" s="196"/>
      <c r="C62" s="187" t="s">
        <v>133</v>
      </c>
      <c r="D62" s="229">
        <v>2</v>
      </c>
      <c r="E62" s="197"/>
      <c r="F62" s="198"/>
      <c r="G62" s="219"/>
      <c r="H62" s="199"/>
      <c r="I62" s="199"/>
      <c r="J62" s="200"/>
      <c r="K62" s="86"/>
    </row>
    <row r="63" spans="1:11" ht="19.5" customHeight="1" thickBot="1">
      <c r="A63" s="111">
        <v>17</v>
      </c>
      <c r="B63" s="99" t="s">
        <v>33</v>
      </c>
      <c r="C63" s="48" t="s">
        <v>66</v>
      </c>
      <c r="D63" s="225">
        <v>6</v>
      </c>
      <c r="E63" s="117"/>
      <c r="F63" s="117"/>
      <c r="G63" s="130">
        <v>20</v>
      </c>
      <c r="H63" s="105"/>
      <c r="I63" s="105"/>
      <c r="J63" s="182"/>
      <c r="K63" s="87" t="s">
        <v>114</v>
      </c>
    </row>
    <row r="64" spans="1:11" ht="19.5" customHeight="1" thickBot="1">
      <c r="A64" s="95"/>
      <c r="B64" s="99"/>
      <c r="C64" s="201" t="s">
        <v>60</v>
      </c>
      <c r="D64" s="224">
        <v>4</v>
      </c>
      <c r="E64" s="117"/>
      <c r="F64" s="117"/>
      <c r="G64" s="130"/>
      <c r="H64" s="105"/>
      <c r="I64" s="105"/>
      <c r="J64" s="115"/>
      <c r="K64" s="87"/>
    </row>
    <row r="65" spans="1:11" ht="19.5" customHeight="1" thickBot="1">
      <c r="A65" s="96"/>
      <c r="B65" s="99"/>
      <c r="C65" s="201" t="s">
        <v>67</v>
      </c>
      <c r="D65" s="224">
        <v>5</v>
      </c>
      <c r="E65" s="117"/>
      <c r="F65" s="117"/>
      <c r="G65" s="130"/>
      <c r="H65" s="105"/>
      <c r="I65" s="105"/>
      <c r="J65" s="115"/>
      <c r="K65" s="87"/>
    </row>
    <row r="66" spans="1:11" ht="19.5" customHeight="1" thickBot="1">
      <c r="A66" s="96"/>
      <c r="B66" s="99"/>
      <c r="C66" s="41" t="s">
        <v>78</v>
      </c>
      <c r="D66" s="229">
        <v>5</v>
      </c>
      <c r="E66" s="117"/>
      <c r="F66" s="121"/>
      <c r="G66" s="128"/>
      <c r="H66" s="106"/>
      <c r="I66" s="106"/>
      <c r="J66" s="118"/>
      <c r="K66" s="88"/>
    </row>
    <row r="67" spans="1:11" ht="19.5" customHeight="1" thickBot="1">
      <c r="A67" s="94">
        <v>18</v>
      </c>
      <c r="B67" s="122" t="s">
        <v>61</v>
      </c>
      <c r="C67" s="215" t="s">
        <v>69</v>
      </c>
      <c r="D67" s="234">
        <v>5</v>
      </c>
      <c r="E67" s="116"/>
      <c r="F67" s="116"/>
      <c r="G67" s="127">
        <v>10</v>
      </c>
      <c r="H67" s="104"/>
      <c r="I67" s="104"/>
      <c r="J67" s="115"/>
      <c r="K67" s="84" t="s">
        <v>114</v>
      </c>
    </row>
    <row r="68" spans="1:11" ht="19.5" customHeight="1" thickBot="1">
      <c r="A68" s="97"/>
      <c r="B68" s="123"/>
      <c r="C68" s="49" t="s">
        <v>68</v>
      </c>
      <c r="D68" s="229">
        <v>5</v>
      </c>
      <c r="E68" s="121"/>
      <c r="F68" s="121"/>
      <c r="G68" s="128"/>
      <c r="H68" s="106"/>
      <c r="I68" s="106"/>
      <c r="J68" s="115"/>
      <c r="K68" s="86"/>
    </row>
  </sheetData>
  <mergeCells count="150">
    <mergeCell ref="J5:J9"/>
    <mergeCell ref="B1:G2"/>
    <mergeCell ref="H1:J2"/>
    <mergeCell ref="A3:A4"/>
    <mergeCell ref="B3:B4"/>
    <mergeCell ref="C3:C4"/>
    <mergeCell ref="D3:D4"/>
    <mergeCell ref="E3:E4"/>
    <mergeCell ref="J3:J4"/>
    <mergeCell ref="G3:I3"/>
    <mergeCell ref="I5:I9"/>
    <mergeCell ref="F5:F9"/>
    <mergeCell ref="A5:A9"/>
    <mergeCell ref="B5:B9"/>
    <mergeCell ref="E5:E9"/>
    <mergeCell ref="G5:G9"/>
    <mergeCell ref="H5:H9"/>
    <mergeCell ref="F3:F4"/>
    <mergeCell ref="J13:J15"/>
    <mergeCell ref="A10:A12"/>
    <mergeCell ref="B10:B12"/>
    <mergeCell ref="E10:E12"/>
    <mergeCell ref="G10:G12"/>
    <mergeCell ref="H10:H12"/>
    <mergeCell ref="J10:J12"/>
    <mergeCell ref="I10:I12"/>
    <mergeCell ref="I13:I15"/>
    <mergeCell ref="F10:F12"/>
    <mergeCell ref="F13:F15"/>
    <mergeCell ref="A13:A15"/>
    <mergeCell ref="B13:B15"/>
    <mergeCell ref="E13:E15"/>
    <mergeCell ref="G13:G15"/>
    <mergeCell ref="H13:H15"/>
    <mergeCell ref="J18:J22"/>
    <mergeCell ref="A16:A17"/>
    <mergeCell ref="B16:B17"/>
    <mergeCell ref="E16:E17"/>
    <mergeCell ref="G16:G17"/>
    <mergeCell ref="H16:H17"/>
    <mergeCell ref="J16:J17"/>
    <mergeCell ref="I16:I17"/>
    <mergeCell ref="I18:I22"/>
    <mergeCell ref="F16:F17"/>
    <mergeCell ref="F18:F22"/>
    <mergeCell ref="A18:A22"/>
    <mergeCell ref="B18:B22"/>
    <mergeCell ref="E18:E22"/>
    <mergeCell ref="G18:G22"/>
    <mergeCell ref="H18:H22"/>
    <mergeCell ref="A28:A29"/>
    <mergeCell ref="B28:B29"/>
    <mergeCell ref="E28:E29"/>
    <mergeCell ref="G28:G29"/>
    <mergeCell ref="H28:H29"/>
    <mergeCell ref="J28:J29"/>
    <mergeCell ref="A23:A26"/>
    <mergeCell ref="B23:B26"/>
    <mergeCell ref="E23:E26"/>
    <mergeCell ref="G23:G26"/>
    <mergeCell ref="H23:H26"/>
    <mergeCell ref="J23:J26"/>
    <mergeCell ref="I23:I26"/>
    <mergeCell ref="I28:I29"/>
    <mergeCell ref="F23:F26"/>
    <mergeCell ref="F28:F29"/>
    <mergeCell ref="G35:G39"/>
    <mergeCell ref="H35:H39"/>
    <mergeCell ref="J35:J39"/>
    <mergeCell ref="A30:A34"/>
    <mergeCell ref="B30:B34"/>
    <mergeCell ref="E30:E34"/>
    <mergeCell ref="G30:G34"/>
    <mergeCell ref="H30:H34"/>
    <mergeCell ref="J30:J34"/>
    <mergeCell ref="I30:I34"/>
    <mergeCell ref="I35:I39"/>
    <mergeCell ref="F30:F34"/>
    <mergeCell ref="F35:F39"/>
    <mergeCell ref="A35:A39"/>
    <mergeCell ref="B35:B39"/>
    <mergeCell ref="E35:E39"/>
    <mergeCell ref="I58:I62"/>
    <mergeCell ref="I63:I66"/>
    <mergeCell ref="J58:J62"/>
    <mergeCell ref="G52:G57"/>
    <mergeCell ref="H52:H57"/>
    <mergeCell ref="J52:J57"/>
    <mergeCell ref="E52:E57"/>
    <mergeCell ref="B52:B57"/>
    <mergeCell ref="I40:I41"/>
    <mergeCell ref="J40:J41"/>
    <mergeCell ref="J67:J68"/>
    <mergeCell ref="I67:I68"/>
    <mergeCell ref="A63:A66"/>
    <mergeCell ref="E63:E66"/>
    <mergeCell ref="G63:G66"/>
    <mergeCell ref="H63:H66"/>
    <mergeCell ref="J63:J66"/>
    <mergeCell ref="B63:B66"/>
    <mergeCell ref="A52:A57"/>
    <mergeCell ref="F52:F57"/>
    <mergeCell ref="I52:I57"/>
    <mergeCell ref="G67:G68"/>
    <mergeCell ref="H67:H68"/>
    <mergeCell ref="F58:F62"/>
    <mergeCell ref="F63:F66"/>
    <mergeCell ref="F67:F68"/>
    <mergeCell ref="A58:A62"/>
    <mergeCell ref="B58:B62"/>
    <mergeCell ref="E58:E62"/>
    <mergeCell ref="G58:G62"/>
    <mergeCell ref="H58:H62"/>
    <mergeCell ref="A67:A68"/>
    <mergeCell ref="B67:B68"/>
    <mergeCell ref="E67:E68"/>
    <mergeCell ref="A46:A51"/>
    <mergeCell ref="B46:B51"/>
    <mergeCell ref="E46:E51"/>
    <mergeCell ref="G46:G51"/>
    <mergeCell ref="H46:H51"/>
    <mergeCell ref="J46:J51"/>
    <mergeCell ref="B40:B41"/>
    <mergeCell ref="A40:A41"/>
    <mergeCell ref="G40:G41"/>
    <mergeCell ref="F40:F41"/>
    <mergeCell ref="F46:F51"/>
    <mergeCell ref="A43:A45"/>
    <mergeCell ref="B43:B45"/>
    <mergeCell ref="E43:E45"/>
    <mergeCell ref="G43:G45"/>
    <mergeCell ref="H43:H45"/>
    <mergeCell ref="J43:J45"/>
    <mergeCell ref="I43:I45"/>
    <mergeCell ref="F43:F45"/>
    <mergeCell ref="I46:I51"/>
    <mergeCell ref="H40:H41"/>
    <mergeCell ref="K30:K33"/>
    <mergeCell ref="K67:K68"/>
    <mergeCell ref="K43:K45"/>
    <mergeCell ref="K52:K57"/>
    <mergeCell ref="K63:K66"/>
    <mergeCell ref="K35:K39"/>
    <mergeCell ref="K5:K9"/>
    <mergeCell ref="K3:K4"/>
    <mergeCell ref="K16:K17"/>
    <mergeCell ref="K18:K22"/>
    <mergeCell ref="K23:K26"/>
    <mergeCell ref="K13:K15"/>
    <mergeCell ref="K58:K62"/>
  </mergeCells>
  <pageMargins left="0.2" right="0.2" top="0.5" bottom="0.25" header="0.3" footer="0.3"/>
  <pageSetup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6"/>
  <sheetViews>
    <sheetView rightToLeft="1" workbookViewId="0">
      <selection activeCell="A18" sqref="A18"/>
    </sheetView>
  </sheetViews>
  <sheetFormatPr defaultRowHeight="15"/>
  <cols>
    <col min="1" max="1" width="5.140625" customWidth="1"/>
    <col min="6" max="6" width="5.7109375" customWidth="1"/>
    <col min="7" max="7" width="6.5703125" customWidth="1"/>
  </cols>
  <sheetData>
    <row r="1" spans="1:80" s="17" customFormat="1" ht="24.75" customHeight="1" thickBot="1">
      <c r="A1" s="164" t="s">
        <v>9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18"/>
    </row>
    <row r="2" spans="1:80" s="15" customFormat="1" ht="17.25" customHeight="1">
      <c r="A2" s="165" t="s">
        <v>8</v>
      </c>
      <c r="B2" s="168" t="s">
        <v>7</v>
      </c>
      <c r="C2" s="168" t="s">
        <v>6</v>
      </c>
      <c r="D2" s="168" t="s">
        <v>5</v>
      </c>
      <c r="E2" s="171" t="s">
        <v>4</v>
      </c>
      <c r="F2" s="168" t="s">
        <v>70</v>
      </c>
      <c r="G2" s="168"/>
      <c r="H2" s="174" t="s">
        <v>3</v>
      </c>
      <c r="I2" s="177" t="s">
        <v>2</v>
      </c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9"/>
      <c r="AB2" s="180" t="s">
        <v>1</v>
      </c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6"/>
    </row>
    <row r="3" spans="1:80" s="8" customFormat="1" ht="15" customHeight="1" thickBot="1">
      <c r="A3" s="166"/>
      <c r="B3" s="169"/>
      <c r="C3" s="169"/>
      <c r="D3" s="169"/>
      <c r="E3" s="172"/>
      <c r="F3" s="169"/>
      <c r="G3" s="169"/>
      <c r="H3" s="175"/>
      <c r="I3" s="14" t="s">
        <v>81</v>
      </c>
      <c r="J3" s="62" t="s">
        <v>82</v>
      </c>
      <c r="K3" s="62" t="s">
        <v>83</v>
      </c>
      <c r="L3" s="62" t="s">
        <v>84</v>
      </c>
      <c r="M3" s="62" t="s">
        <v>85</v>
      </c>
      <c r="N3" s="62" t="s">
        <v>86</v>
      </c>
      <c r="O3" s="62" t="s">
        <v>87</v>
      </c>
      <c r="P3" s="62" t="s">
        <v>88</v>
      </c>
      <c r="Q3" s="62" t="s">
        <v>89</v>
      </c>
      <c r="R3" s="62" t="s">
        <v>90</v>
      </c>
      <c r="S3" s="62" t="s">
        <v>91</v>
      </c>
      <c r="T3" s="62" t="s">
        <v>92</v>
      </c>
      <c r="U3" s="62" t="s">
        <v>93</v>
      </c>
      <c r="V3" s="62" t="s">
        <v>94</v>
      </c>
      <c r="W3" s="62" t="s">
        <v>95</v>
      </c>
      <c r="X3" s="62" t="s">
        <v>96</v>
      </c>
      <c r="Y3" s="62" t="s">
        <v>97</v>
      </c>
      <c r="Z3" s="62" t="s">
        <v>98</v>
      </c>
      <c r="AA3" s="13" t="s">
        <v>0</v>
      </c>
      <c r="AB3" s="181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9"/>
    </row>
    <row r="4" spans="1:80" s="8" customFormat="1" ht="18.75" customHeight="1" thickBot="1">
      <c r="A4" s="167"/>
      <c r="B4" s="170"/>
      <c r="C4" s="170"/>
      <c r="D4" s="170"/>
      <c r="E4" s="173"/>
      <c r="F4" s="55" t="s">
        <v>71</v>
      </c>
      <c r="G4" s="55" t="s">
        <v>72</v>
      </c>
      <c r="H4" s="176"/>
      <c r="I4" s="12">
        <f>'فرم رئیس مرکز '!G5</f>
        <v>12</v>
      </c>
      <c r="J4" s="12">
        <f>'فرم رئیس مرکز '!G10</f>
        <v>20</v>
      </c>
      <c r="K4" s="12">
        <f>'فرم رئیس مرکز '!G13</f>
        <v>6</v>
      </c>
      <c r="L4" s="12">
        <f>'فرم رئیس مرکز '!G16</f>
        <v>8</v>
      </c>
      <c r="M4" s="12">
        <f>'فرم رئیس مرکز '!G18</f>
        <v>15</v>
      </c>
      <c r="N4" s="12">
        <f>'فرم رئیس مرکز '!G23</f>
        <v>15</v>
      </c>
      <c r="O4" s="12">
        <f>'فرم رئیس مرکز '!G27</f>
        <v>10</v>
      </c>
      <c r="P4" s="12">
        <v>15</v>
      </c>
      <c r="Q4" s="12">
        <v>20</v>
      </c>
      <c r="R4" s="12">
        <v>25</v>
      </c>
      <c r="S4" s="12">
        <f>'فرم رئیس مرکز '!G35</f>
        <v>25</v>
      </c>
      <c r="T4" s="12">
        <v>10</v>
      </c>
      <c r="U4" s="12">
        <f>'فرم رئیس مرکز '!G42</f>
        <v>10</v>
      </c>
      <c r="V4" s="12">
        <v>27</v>
      </c>
      <c r="W4" s="12">
        <v>30</v>
      </c>
      <c r="X4" s="12">
        <v>82</v>
      </c>
      <c r="Y4" s="12">
        <v>20</v>
      </c>
      <c r="Z4" s="12">
        <v>10</v>
      </c>
      <c r="AA4" s="12">
        <f>SUM(I4:Z4)</f>
        <v>360</v>
      </c>
      <c r="AB4" s="11" t="s">
        <v>154</v>
      </c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9"/>
    </row>
    <row r="5" spans="1:80" s="5" customFormat="1" ht="28.5">
      <c r="A5" s="160"/>
      <c r="B5" s="162">
        <f>'مشخصات رئیس مرکز'!B4</f>
        <v>0</v>
      </c>
      <c r="C5" s="162">
        <f>'مشخصات رئیس مرکز'!C4</f>
        <v>0</v>
      </c>
      <c r="D5" s="162">
        <f>'مشخصات رئیس مرکز'!D4</f>
        <v>0</v>
      </c>
      <c r="E5" s="156">
        <f>'مشخصات رئیس مرکز'!E4</f>
        <v>0</v>
      </c>
      <c r="F5" s="154">
        <f>'مشخصات رئیس مرکز'!F4</f>
        <v>0</v>
      </c>
      <c r="G5" s="154">
        <f>'مشخصات رئیس مرکز'!G4</f>
        <v>0</v>
      </c>
      <c r="H5" s="7" t="s">
        <v>76</v>
      </c>
      <c r="I5" s="7">
        <f>'فرم رئیس مرکز '!H5</f>
        <v>0</v>
      </c>
      <c r="J5" s="7">
        <f>'فرم رئیس مرکز '!H10</f>
        <v>0</v>
      </c>
      <c r="K5" s="7">
        <f>'فرم رئیس مرکز '!H13</f>
        <v>0</v>
      </c>
      <c r="L5" s="7">
        <f>'فرم رئیس مرکز '!H16</f>
        <v>0</v>
      </c>
      <c r="M5" s="7">
        <f>'فرم رئیس مرکز '!H18</f>
        <v>0</v>
      </c>
      <c r="N5" s="7">
        <f>'فرم رئیس مرکز '!H23</f>
        <v>0</v>
      </c>
      <c r="O5" s="7">
        <f>'فرم رئیس مرکز '!H27</f>
        <v>0</v>
      </c>
      <c r="P5" s="7" t="e">
        <f>'فرم رئیس مرکز '!#REF!</f>
        <v>#REF!</v>
      </c>
      <c r="Q5" s="7">
        <f>'فرم رئیس مرکز '!H28</f>
        <v>0</v>
      </c>
      <c r="R5" s="7">
        <f>'فرم رئیس مرکز '!H30</f>
        <v>0</v>
      </c>
      <c r="S5" s="7">
        <f>'فرم رئیس مرکز '!H35</f>
        <v>0</v>
      </c>
      <c r="T5" s="7">
        <f>'فرم رئیس مرکز '!H40</f>
        <v>0</v>
      </c>
      <c r="U5" s="7">
        <f>'فرم رئیس مرکز '!H42</f>
        <v>0</v>
      </c>
      <c r="V5" s="7">
        <f>'فرم رئیس مرکز '!H43</f>
        <v>0</v>
      </c>
      <c r="W5" s="7">
        <f>'فرم رئیس مرکز '!H46</f>
        <v>0</v>
      </c>
      <c r="X5" s="7">
        <f>'فرم رئیس مرکز '!H52</f>
        <v>0</v>
      </c>
      <c r="Y5" s="7">
        <f>'فرم رئیس مرکز '!H58</f>
        <v>0</v>
      </c>
      <c r="Z5" s="7">
        <f>'فرم رئیس مرکز '!H63</f>
        <v>0</v>
      </c>
      <c r="AA5" s="58" t="e">
        <f>SUM(I5:Z5)</f>
        <v>#REF!</v>
      </c>
      <c r="AB5" s="158" t="e">
        <f>AA6</f>
        <v>#REF!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6"/>
    </row>
    <row r="6" spans="1:80" s="1" customFormat="1" ht="24.95" customHeight="1" thickBot="1">
      <c r="A6" s="161"/>
      <c r="B6" s="163"/>
      <c r="C6" s="163"/>
      <c r="D6" s="163"/>
      <c r="E6" s="157"/>
      <c r="F6" s="155"/>
      <c r="G6" s="155"/>
      <c r="H6" s="4" t="s">
        <v>77</v>
      </c>
      <c r="I6" s="4">
        <f>'فرم رئیس مرکز '!I5</f>
        <v>0</v>
      </c>
      <c r="J6" s="4">
        <f>'فرم رئیس مرکز '!I10</f>
        <v>0</v>
      </c>
      <c r="K6" s="4">
        <f>'فرم رئیس مرکز '!I13</f>
        <v>0</v>
      </c>
      <c r="L6" s="4">
        <f>'فرم رئیس مرکز '!I16</f>
        <v>0</v>
      </c>
      <c r="M6" s="4">
        <f>'فرم رئیس مرکز '!I18</f>
        <v>0</v>
      </c>
      <c r="N6" s="4">
        <f>'فرم رئیس مرکز '!I23</f>
        <v>0</v>
      </c>
      <c r="O6" s="4">
        <f>'فرم رئیس مرکز '!I27</f>
        <v>0</v>
      </c>
      <c r="P6" s="4" t="e">
        <f>'فرم رئیس مرکز '!#REF!</f>
        <v>#REF!</v>
      </c>
      <c r="Q6" s="4">
        <f>'فرم رئیس مرکز '!I28</f>
        <v>0</v>
      </c>
      <c r="R6" s="4">
        <f>'فرم رئیس مرکز '!I30</f>
        <v>0</v>
      </c>
      <c r="S6" s="4">
        <f>'فرم رئیس مرکز '!I35</f>
        <v>0</v>
      </c>
      <c r="T6" s="4">
        <f>'فرم رئیس مرکز '!I40</f>
        <v>0</v>
      </c>
      <c r="U6" s="4">
        <f>'فرم رئیس مرکز '!I42</f>
        <v>0</v>
      </c>
      <c r="V6" s="4">
        <f>'فرم رئیس مرکز '!I43</f>
        <v>0</v>
      </c>
      <c r="W6" s="4">
        <f>'فرم رئیس مرکز '!I46</f>
        <v>0</v>
      </c>
      <c r="X6" s="4">
        <f>'فرم رئیس مرکز '!I52</f>
        <v>0</v>
      </c>
      <c r="Y6" s="4">
        <f>'فرم رئیس مرکز '!I58</f>
        <v>0</v>
      </c>
      <c r="Z6" s="4">
        <f>'فرم رئیس مرکز '!I63</f>
        <v>0</v>
      </c>
      <c r="AA6" s="59" t="e">
        <f>SUM(I6:Z6)</f>
        <v>#REF!</v>
      </c>
      <c r="AB6" s="159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2"/>
    </row>
  </sheetData>
  <mergeCells count="18">
    <mergeCell ref="A1:AB1"/>
    <mergeCell ref="A2:A4"/>
    <mergeCell ref="B2:B4"/>
    <mergeCell ref="C2:C4"/>
    <mergeCell ref="D2:D4"/>
    <mergeCell ref="E2:E4"/>
    <mergeCell ref="H2:H4"/>
    <mergeCell ref="I2:AA2"/>
    <mergeCell ref="AB2:AB3"/>
    <mergeCell ref="F2:G3"/>
    <mergeCell ref="G5:G6"/>
    <mergeCell ref="E5:E6"/>
    <mergeCell ref="AB5:AB6"/>
    <mergeCell ref="F5:F6"/>
    <mergeCell ref="A5:A6"/>
    <mergeCell ref="B5:B6"/>
    <mergeCell ref="C5:C6"/>
    <mergeCell ref="D5:D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مشخصات رئیس مرکز</vt:lpstr>
      <vt:lpstr>فرم رئیس مرکز </vt:lpstr>
      <vt:lpstr>رئیس مرکز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Nayereh Omidi</dc:creator>
  <cp:lastModifiedBy>Mitra Tehrani</cp:lastModifiedBy>
  <cp:lastPrinted>2020-06-30T11:22:20Z</cp:lastPrinted>
  <dcterms:created xsi:type="dcterms:W3CDTF">2019-05-22T06:41:08Z</dcterms:created>
  <dcterms:modified xsi:type="dcterms:W3CDTF">2020-06-30T11:26:40Z</dcterms:modified>
</cp:coreProperties>
</file>